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3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U252" i="1"/>
  <c r="T252"/>
  <c r="S252"/>
  <c r="R252"/>
  <c r="Q252"/>
  <c r="P252"/>
  <c r="O252"/>
  <c r="N252"/>
  <c r="M252"/>
  <c r="L252"/>
  <c r="K252"/>
  <c r="H252"/>
  <c r="F252"/>
  <c r="D252"/>
  <c r="U251"/>
  <c r="T251"/>
  <c r="S251"/>
  <c r="R251"/>
  <c r="Q251"/>
  <c r="P251"/>
  <c r="O251"/>
  <c r="N251"/>
  <c r="M251"/>
  <c r="L251"/>
  <c r="K251"/>
  <c r="H251"/>
  <c r="F251"/>
  <c r="D251"/>
  <c r="C251"/>
  <c r="B251"/>
  <c r="U250"/>
  <c r="T250"/>
  <c r="S250"/>
  <c r="R250"/>
  <c r="Q250"/>
  <c r="P250"/>
  <c r="O250"/>
  <c r="N250"/>
  <c r="M250"/>
  <c r="L250"/>
  <c r="K250"/>
  <c r="H250"/>
  <c r="F250"/>
  <c r="D250"/>
  <c r="C250"/>
  <c r="B250"/>
  <c r="U249"/>
  <c r="T249"/>
  <c r="S249"/>
  <c r="R249"/>
  <c r="Q249"/>
  <c r="P249"/>
  <c r="O249"/>
  <c r="N249"/>
  <c r="M249"/>
  <c r="L249"/>
  <c r="K249"/>
  <c r="H249"/>
  <c r="G249"/>
  <c r="F249"/>
  <c r="D249"/>
  <c r="E249" s="1"/>
  <c r="C249"/>
  <c r="B249"/>
  <c r="U248"/>
  <c r="T248"/>
  <c r="S248"/>
  <c r="R248"/>
  <c r="Q248"/>
  <c r="P248"/>
  <c r="O248"/>
  <c r="N248"/>
  <c r="M248"/>
  <c r="L248"/>
  <c r="K248"/>
  <c r="H248"/>
  <c r="G248"/>
  <c r="F248"/>
  <c r="D248"/>
  <c r="E248" s="1"/>
  <c r="C248"/>
  <c r="B248"/>
  <c r="U247"/>
  <c r="T247"/>
  <c r="S247"/>
  <c r="R247"/>
  <c r="Q247"/>
  <c r="P247"/>
  <c r="O247"/>
  <c r="N247"/>
  <c r="M247"/>
  <c r="L247"/>
  <c r="K247"/>
  <c r="H247"/>
  <c r="F247"/>
  <c r="D247"/>
  <c r="C247"/>
  <c r="B247"/>
  <c r="U246"/>
  <c r="T246"/>
  <c r="S246"/>
  <c r="R246"/>
  <c r="Q246"/>
  <c r="P246"/>
  <c r="O246"/>
  <c r="N246"/>
  <c r="M246"/>
  <c r="L246"/>
  <c r="K246"/>
  <c r="H246"/>
  <c r="F246"/>
  <c r="D246"/>
  <c r="C246"/>
  <c r="B246"/>
  <c r="U245"/>
  <c r="T245"/>
  <c r="S245"/>
  <c r="R245"/>
  <c r="Q245"/>
  <c r="P245"/>
  <c r="O245"/>
  <c r="N245"/>
  <c r="M245"/>
  <c r="L245"/>
  <c r="K245"/>
  <c r="H245"/>
  <c r="F245"/>
  <c r="D245"/>
  <c r="C245"/>
  <c r="B245"/>
  <c r="U244"/>
  <c r="T244"/>
  <c r="S244"/>
  <c r="R244"/>
  <c r="Q244"/>
  <c r="P244"/>
  <c r="O244"/>
  <c r="N244"/>
  <c r="M244"/>
  <c r="L244"/>
  <c r="K244"/>
  <c r="H244"/>
  <c r="F244"/>
  <c r="D244"/>
  <c r="C244"/>
  <c r="B244"/>
  <c r="U243"/>
  <c r="T243"/>
  <c r="S243"/>
  <c r="R243"/>
  <c r="Q243"/>
  <c r="P243"/>
  <c r="O243"/>
  <c r="N243"/>
  <c r="M243"/>
  <c r="L243"/>
  <c r="K243"/>
  <c r="H243"/>
  <c r="F243"/>
  <c r="D243"/>
  <c r="C243"/>
  <c r="B243"/>
  <c r="U242"/>
  <c r="T242"/>
  <c r="S242"/>
  <c r="R242"/>
  <c r="Q242"/>
  <c r="P242"/>
  <c r="O242"/>
  <c r="N242"/>
  <c r="M242"/>
  <c r="L242"/>
  <c r="K242"/>
  <c r="H242"/>
  <c r="F242"/>
  <c r="D242"/>
  <c r="C242"/>
  <c r="B242"/>
  <c r="U241"/>
  <c r="T241"/>
  <c r="S241"/>
  <c r="R241"/>
  <c r="Q241"/>
  <c r="P241"/>
  <c r="O241"/>
  <c r="N241"/>
  <c r="M241"/>
  <c r="L241"/>
  <c r="K241"/>
  <c r="H241"/>
  <c r="F241"/>
  <c r="D241"/>
  <c r="C241"/>
  <c r="B241"/>
  <c r="U240"/>
  <c r="T240"/>
  <c r="S240"/>
  <c r="R240"/>
  <c r="Q240"/>
  <c r="P240"/>
  <c r="O240"/>
  <c r="N240"/>
  <c r="M240"/>
  <c r="L240"/>
  <c r="K240"/>
  <c r="H240"/>
  <c r="F240"/>
  <c r="D240"/>
  <c r="C240"/>
  <c r="B240"/>
  <c r="U239"/>
  <c r="T239"/>
  <c r="S239"/>
  <c r="R239"/>
  <c r="Q239"/>
  <c r="P239"/>
  <c r="O239"/>
  <c r="N239"/>
  <c r="M239"/>
  <c r="L239"/>
  <c r="K239"/>
  <c r="H239"/>
  <c r="F239"/>
  <c r="D239"/>
  <c r="C239"/>
  <c r="B239"/>
  <c r="U238"/>
  <c r="T238"/>
  <c r="S238"/>
  <c r="R238"/>
  <c r="Q238"/>
  <c r="P238"/>
  <c r="O238"/>
  <c r="N238"/>
  <c r="M238"/>
  <c r="L238"/>
  <c r="K238"/>
  <c r="H238"/>
  <c r="F238"/>
  <c r="D238"/>
  <c r="C238"/>
  <c r="B238"/>
  <c r="U237"/>
  <c r="T237"/>
  <c r="S237"/>
  <c r="R237"/>
  <c r="Q237"/>
  <c r="P237"/>
  <c r="O237"/>
  <c r="N237"/>
  <c r="M237"/>
  <c r="L237"/>
  <c r="K237"/>
  <c r="H237"/>
  <c r="F237"/>
  <c r="D237"/>
  <c r="C237"/>
  <c r="B237"/>
  <c r="U236"/>
  <c r="T236"/>
  <c r="S236"/>
  <c r="R236"/>
  <c r="Q236"/>
  <c r="P236"/>
  <c r="O236"/>
  <c r="N236"/>
  <c r="M236"/>
  <c r="L236"/>
  <c r="K236"/>
  <c r="H236"/>
  <c r="F236"/>
  <c r="D236"/>
  <c r="C236"/>
  <c r="B236"/>
  <c r="U235"/>
  <c r="T235"/>
  <c r="S235"/>
  <c r="R235"/>
  <c r="Q235"/>
  <c r="P235"/>
  <c r="O235"/>
  <c r="N235"/>
  <c r="M235"/>
  <c r="L235"/>
  <c r="K235"/>
  <c r="H235"/>
  <c r="F235"/>
  <c r="D235"/>
  <c r="C235"/>
  <c r="B235"/>
  <c r="U234"/>
  <c r="T234"/>
  <c r="S234"/>
  <c r="R234"/>
  <c r="Q234"/>
  <c r="P234"/>
  <c r="O234"/>
  <c r="N234"/>
  <c r="M234"/>
  <c r="L234"/>
  <c r="K234"/>
  <c r="H234"/>
  <c r="F234"/>
  <c r="D234"/>
  <c r="C234"/>
  <c r="B234"/>
  <c r="U233"/>
  <c r="T233"/>
  <c r="S233"/>
  <c r="R233"/>
  <c r="Q233"/>
  <c r="P233"/>
  <c r="O233"/>
  <c r="N233"/>
  <c r="M233"/>
  <c r="L233"/>
  <c r="K233"/>
  <c r="H233"/>
  <c r="F233"/>
  <c r="D233"/>
  <c r="C233"/>
  <c r="B233"/>
  <c r="U232"/>
  <c r="T232"/>
  <c r="S232"/>
  <c r="R232"/>
  <c r="Q232"/>
  <c r="P232"/>
  <c r="O232"/>
  <c r="N232"/>
  <c r="M232"/>
  <c r="L232"/>
  <c r="K232"/>
  <c r="H232"/>
  <c r="F232"/>
  <c r="D232"/>
  <c r="C232"/>
  <c r="B232"/>
  <c r="U231"/>
  <c r="T231"/>
  <c r="S231"/>
  <c r="R231"/>
  <c r="Q231"/>
  <c r="P231"/>
  <c r="O231"/>
  <c r="N231"/>
  <c r="M231"/>
  <c r="L231"/>
  <c r="K231"/>
  <c r="H231"/>
  <c r="F231"/>
  <c r="D231"/>
  <c r="C231"/>
  <c r="B231"/>
  <c r="U230"/>
  <c r="T230"/>
  <c r="S230"/>
  <c r="R230"/>
  <c r="Q230"/>
  <c r="P230"/>
  <c r="O230"/>
  <c r="N230"/>
  <c r="M230"/>
  <c r="L230"/>
  <c r="K230"/>
  <c r="H230"/>
  <c r="F230"/>
  <c r="D230"/>
  <c r="C230"/>
  <c r="B230"/>
  <c r="U229"/>
  <c r="T229"/>
  <c r="S229"/>
  <c r="R229"/>
  <c r="Q229"/>
  <c r="P229"/>
  <c r="O229"/>
  <c r="N229"/>
  <c r="M229"/>
  <c r="L229"/>
  <c r="K229"/>
  <c r="H229"/>
  <c r="F229"/>
  <c r="D229"/>
  <c r="C229"/>
  <c r="B229"/>
  <c r="U228"/>
  <c r="T228"/>
  <c r="S228"/>
  <c r="R228"/>
  <c r="Q228"/>
  <c r="P228"/>
  <c r="O228"/>
  <c r="N228"/>
  <c r="M228"/>
  <c r="L228"/>
  <c r="K228"/>
  <c r="H228"/>
  <c r="G228"/>
  <c r="F228"/>
  <c r="D228"/>
  <c r="E228" s="1"/>
  <c r="C228"/>
  <c r="B228"/>
  <c r="U227"/>
  <c r="T227"/>
  <c r="S227"/>
  <c r="R227"/>
  <c r="Q227"/>
  <c r="P227"/>
  <c r="O227"/>
  <c r="N227"/>
  <c r="M227"/>
  <c r="L227"/>
  <c r="K227"/>
  <c r="H227"/>
  <c r="F227"/>
  <c r="D227"/>
  <c r="C227"/>
  <c r="B227"/>
  <c r="U226"/>
  <c r="T226"/>
  <c r="S226"/>
  <c r="R226"/>
  <c r="Q226"/>
  <c r="P226"/>
  <c r="O226"/>
  <c r="N226"/>
  <c r="M226"/>
  <c r="L226"/>
  <c r="K226"/>
  <c r="H226"/>
  <c r="F226"/>
  <c r="D226"/>
  <c r="C226"/>
  <c r="B226"/>
  <c r="U225"/>
  <c r="T225"/>
  <c r="S225"/>
  <c r="R225"/>
  <c r="Q225"/>
  <c r="P225"/>
  <c r="O225"/>
  <c r="N225"/>
  <c r="M225"/>
  <c r="L225"/>
  <c r="K225"/>
  <c r="H225"/>
  <c r="F225"/>
  <c r="D225"/>
  <c r="C225"/>
  <c r="B225"/>
  <c r="U224"/>
  <c r="T224"/>
  <c r="S224"/>
  <c r="R224"/>
  <c r="Q224"/>
  <c r="P224"/>
  <c r="O224"/>
  <c r="N224"/>
  <c r="M224"/>
  <c r="L224"/>
  <c r="K224"/>
  <c r="H224"/>
  <c r="F224"/>
  <c r="D224"/>
  <c r="C224"/>
  <c r="B224"/>
  <c r="U223"/>
  <c r="T223"/>
  <c r="S223"/>
  <c r="R223"/>
  <c r="Q223"/>
  <c r="P223"/>
  <c r="O223"/>
  <c r="N223"/>
  <c r="M223"/>
  <c r="L223"/>
  <c r="K223"/>
  <c r="H223"/>
  <c r="F223"/>
  <c r="D223"/>
  <c r="C223"/>
  <c r="B223"/>
  <c r="U222"/>
  <c r="T222"/>
  <c r="S222"/>
  <c r="R222"/>
  <c r="Q222"/>
  <c r="P222"/>
  <c r="O222"/>
  <c r="N222"/>
  <c r="M222"/>
  <c r="L222"/>
  <c r="K222"/>
  <c r="H222"/>
  <c r="F222"/>
  <c r="D222"/>
  <c r="C222"/>
  <c r="B222"/>
  <c r="U221"/>
  <c r="T221"/>
  <c r="S221"/>
  <c r="R221"/>
  <c r="Q221"/>
  <c r="P221"/>
  <c r="O221"/>
  <c r="N221"/>
  <c r="M221"/>
  <c r="L221"/>
  <c r="K221"/>
  <c r="H221"/>
  <c r="F221"/>
  <c r="D221"/>
  <c r="C221"/>
  <c r="B221"/>
  <c r="U220"/>
  <c r="T220"/>
  <c r="S220"/>
  <c r="R220"/>
  <c r="Q220"/>
  <c r="P220"/>
  <c r="O220"/>
  <c r="N220"/>
  <c r="M220"/>
  <c r="L220"/>
  <c r="K220"/>
  <c r="H220"/>
  <c r="G220"/>
  <c r="F220"/>
  <c r="D220"/>
  <c r="E220" s="1"/>
  <c r="C220"/>
  <c r="B220"/>
  <c r="U219"/>
  <c r="T219"/>
  <c r="S219"/>
  <c r="R219"/>
  <c r="Q219"/>
  <c r="P219"/>
  <c r="O219"/>
  <c r="N219"/>
  <c r="M219"/>
  <c r="L219"/>
  <c r="K219"/>
  <c r="H219"/>
  <c r="F219"/>
  <c r="D219"/>
  <c r="C219"/>
  <c r="B219"/>
  <c r="U218"/>
  <c r="T218"/>
  <c r="S218"/>
  <c r="R218"/>
  <c r="Q218"/>
  <c r="P218"/>
  <c r="O218"/>
  <c r="N218"/>
  <c r="M218"/>
  <c r="L218"/>
  <c r="K218"/>
  <c r="H218"/>
  <c r="F218"/>
  <c r="D218"/>
  <c r="C218"/>
  <c r="B218"/>
  <c r="U217"/>
  <c r="T217"/>
  <c r="S217"/>
  <c r="R217"/>
  <c r="Q217"/>
  <c r="P217"/>
  <c r="O217"/>
  <c r="N217"/>
  <c r="M217"/>
  <c r="L217"/>
  <c r="K217"/>
  <c r="H217"/>
  <c r="F217"/>
  <c r="D217"/>
  <c r="C217"/>
  <c r="B217"/>
  <c r="U216"/>
  <c r="T216"/>
  <c r="S216"/>
  <c r="R216"/>
  <c r="Q216"/>
  <c r="P216"/>
  <c r="O216"/>
  <c r="N216"/>
  <c r="M216"/>
  <c r="L216"/>
  <c r="K216"/>
  <c r="H216"/>
  <c r="F216"/>
  <c r="D216"/>
  <c r="C216"/>
  <c r="B216"/>
  <c r="U215"/>
  <c r="T215"/>
  <c r="S215"/>
  <c r="R215"/>
  <c r="Q215"/>
  <c r="P215"/>
  <c r="O215"/>
  <c r="N215"/>
  <c r="M215"/>
  <c r="L215"/>
  <c r="K215"/>
  <c r="H215"/>
  <c r="F215"/>
  <c r="D215"/>
  <c r="C215"/>
  <c r="B215"/>
  <c r="U214"/>
  <c r="T214"/>
  <c r="S214"/>
  <c r="R214"/>
  <c r="Q214"/>
  <c r="P214"/>
  <c r="O214"/>
  <c r="N214"/>
  <c r="M214"/>
  <c r="L214"/>
  <c r="K214"/>
  <c r="H214"/>
  <c r="F214"/>
  <c r="D214"/>
  <c r="C214"/>
  <c r="B214"/>
  <c r="U213"/>
  <c r="T213"/>
  <c r="S213"/>
  <c r="R213"/>
  <c r="Q213"/>
  <c r="P213"/>
  <c r="O213"/>
  <c r="N213"/>
  <c r="M213"/>
  <c r="L213"/>
  <c r="K213"/>
  <c r="H213"/>
  <c r="G213"/>
  <c r="F213"/>
  <c r="D213"/>
  <c r="E213" s="1"/>
  <c r="C213"/>
  <c r="B213"/>
  <c r="U212"/>
  <c r="T212"/>
  <c r="S212"/>
  <c r="R212"/>
  <c r="Q212"/>
  <c r="P212"/>
  <c r="O212"/>
  <c r="N212"/>
  <c r="M212"/>
  <c r="L212"/>
  <c r="K212"/>
  <c r="H212"/>
  <c r="F212"/>
  <c r="D212"/>
  <c r="C212"/>
  <c r="B212"/>
  <c r="U211"/>
  <c r="T211"/>
  <c r="S211"/>
  <c r="R211"/>
  <c r="Q211"/>
  <c r="P211"/>
  <c r="O211"/>
  <c r="N211"/>
  <c r="M211"/>
  <c r="L211"/>
  <c r="K211"/>
  <c r="H211"/>
  <c r="F211"/>
  <c r="D211"/>
  <c r="C211"/>
  <c r="B211"/>
  <c r="U210"/>
  <c r="T210"/>
  <c r="S210"/>
  <c r="R210"/>
  <c r="Q210"/>
  <c r="P210"/>
  <c r="O210"/>
  <c r="N210"/>
  <c r="M210"/>
  <c r="L210"/>
  <c r="K210"/>
  <c r="H210"/>
  <c r="F210"/>
  <c r="D210"/>
  <c r="B210"/>
  <c r="U209"/>
  <c r="T209"/>
  <c r="S209"/>
  <c r="R209"/>
  <c r="Q209"/>
  <c r="P209"/>
  <c r="O209"/>
  <c r="N209"/>
  <c r="M209"/>
  <c r="L209"/>
  <c r="K209"/>
  <c r="H209"/>
  <c r="F209"/>
  <c r="D209" s="1"/>
  <c r="C209"/>
  <c r="B209"/>
  <c r="U208"/>
  <c r="T208"/>
  <c r="S208"/>
  <c r="R208"/>
  <c r="Q208"/>
  <c r="P208"/>
  <c r="O208"/>
  <c r="N208"/>
  <c r="M208"/>
  <c r="L208"/>
  <c r="K208"/>
  <c r="H208"/>
  <c r="F208"/>
  <c r="D208" s="1"/>
  <c r="C208"/>
  <c r="B208"/>
  <c r="U207"/>
  <c r="T207"/>
  <c r="S207"/>
  <c r="R207"/>
  <c r="Q207"/>
  <c r="P207"/>
  <c r="O207"/>
  <c r="N207"/>
  <c r="M207"/>
  <c r="L207"/>
  <c r="K207"/>
  <c r="H207"/>
  <c r="F207"/>
  <c r="D207" s="1"/>
  <c r="C207"/>
  <c r="B207"/>
  <c r="U206"/>
  <c r="T206"/>
  <c r="S206"/>
  <c r="R206"/>
  <c r="Q206"/>
  <c r="P206"/>
  <c r="O206"/>
  <c r="N206"/>
  <c r="M206"/>
  <c r="L206"/>
  <c r="K206"/>
  <c r="H206"/>
  <c r="F206"/>
  <c r="D206" s="1"/>
  <c r="C206"/>
  <c r="B206"/>
  <c r="U205"/>
  <c r="T205"/>
  <c r="S205"/>
  <c r="R205"/>
  <c r="Q205"/>
  <c r="P205"/>
  <c r="O205"/>
  <c r="N205"/>
  <c r="M205"/>
  <c r="L205"/>
  <c r="K205"/>
  <c r="H205"/>
  <c r="F205"/>
  <c r="D205" s="1"/>
  <c r="C205"/>
  <c r="B205"/>
  <c r="U204"/>
  <c r="T204"/>
  <c r="S204"/>
  <c r="R204"/>
  <c r="Q204"/>
  <c r="P204"/>
  <c r="O204"/>
  <c r="N204"/>
  <c r="M204"/>
  <c r="L204"/>
  <c r="K204"/>
  <c r="H204"/>
  <c r="F204"/>
  <c r="D204" s="1"/>
  <c r="C204"/>
  <c r="B204"/>
  <c r="U203"/>
  <c r="T203"/>
  <c r="S203"/>
  <c r="R203"/>
  <c r="Q203"/>
  <c r="P203"/>
  <c r="O203"/>
  <c r="N203"/>
  <c r="M203"/>
  <c r="L203"/>
  <c r="K203"/>
  <c r="H203"/>
  <c r="F203"/>
  <c r="D203" s="1"/>
  <c r="C203"/>
  <c r="B203"/>
  <c r="U202"/>
  <c r="T202"/>
  <c r="S202"/>
  <c r="R202"/>
  <c r="Q202"/>
  <c r="P202"/>
  <c r="O202"/>
  <c r="N202"/>
  <c r="M202"/>
  <c r="L202"/>
  <c r="K202"/>
  <c r="H202"/>
  <c r="F202"/>
  <c r="D202" s="1"/>
  <c r="C202"/>
  <c r="B202"/>
  <c r="U201"/>
  <c r="T201"/>
  <c r="S201"/>
  <c r="R201"/>
  <c r="Q201"/>
  <c r="P201"/>
  <c r="O201"/>
  <c r="N201"/>
  <c r="M201"/>
  <c r="L201"/>
  <c r="K201"/>
  <c r="H201"/>
  <c r="F201"/>
  <c r="D201" s="1"/>
  <c r="C201"/>
  <c r="B201"/>
  <c r="U200"/>
  <c r="T200"/>
  <c r="S200"/>
  <c r="R200"/>
  <c r="Q200"/>
  <c r="P200"/>
  <c r="O200"/>
  <c r="N200"/>
  <c r="M200"/>
  <c r="L200"/>
  <c r="K200"/>
  <c r="H200"/>
  <c r="F200"/>
  <c r="D200" s="1"/>
  <c r="C200"/>
  <c r="B200"/>
  <c r="U199"/>
  <c r="T199"/>
  <c r="S199"/>
  <c r="R199"/>
  <c r="Q199"/>
  <c r="P199"/>
  <c r="O199"/>
  <c r="N199"/>
  <c r="M199"/>
  <c r="L199"/>
  <c r="K199"/>
  <c r="H199"/>
  <c r="F199"/>
  <c r="D199" s="1"/>
  <c r="C199"/>
  <c r="B199"/>
  <c r="U198"/>
  <c r="T198"/>
  <c r="S198"/>
  <c r="R198"/>
  <c r="Q198"/>
  <c r="P198"/>
  <c r="O198"/>
  <c r="N198"/>
  <c r="M198"/>
  <c r="L198"/>
  <c r="K198"/>
  <c r="H198"/>
  <c r="F198"/>
  <c r="D198" s="1"/>
  <c r="C198"/>
  <c r="B198"/>
  <c r="U197"/>
  <c r="T197"/>
  <c r="S197"/>
  <c r="R197"/>
  <c r="Q197"/>
  <c r="P197"/>
  <c r="O197"/>
  <c r="N197"/>
  <c r="M197"/>
  <c r="L197"/>
  <c r="K197"/>
  <c r="H197"/>
  <c r="F197"/>
  <c r="D197" s="1"/>
  <c r="C197"/>
  <c r="B197"/>
  <c r="D196"/>
  <c r="U195"/>
  <c r="T195"/>
  <c r="S195"/>
  <c r="R195"/>
  <c r="Q195"/>
  <c r="P195"/>
  <c r="O195"/>
  <c r="N195"/>
  <c r="M195"/>
  <c r="L195"/>
  <c r="K195"/>
  <c r="H195"/>
  <c r="F195"/>
  <c r="D195"/>
  <c r="C195"/>
  <c r="B195"/>
  <c r="U194"/>
  <c r="T194"/>
  <c r="S194"/>
  <c r="R194"/>
  <c r="Q194"/>
  <c r="P194"/>
  <c r="O194"/>
  <c r="N194"/>
  <c r="M194"/>
  <c r="L194"/>
  <c r="K194"/>
  <c r="H194"/>
  <c r="F194"/>
  <c r="D194"/>
  <c r="C194"/>
  <c r="B194"/>
  <c r="U193"/>
  <c r="T193"/>
  <c r="S193"/>
  <c r="R193"/>
  <c r="Q193"/>
  <c r="P193"/>
  <c r="O193"/>
  <c r="N193"/>
  <c r="M193"/>
  <c r="L193"/>
  <c r="K193"/>
  <c r="H193"/>
  <c r="F193"/>
  <c r="D193"/>
  <c r="C193"/>
  <c r="B193"/>
  <c r="U192"/>
  <c r="T192"/>
  <c r="S192"/>
  <c r="R192"/>
  <c r="Q192"/>
  <c r="P192"/>
  <c r="O192"/>
  <c r="N192"/>
  <c r="M192"/>
  <c r="L192"/>
  <c r="K192"/>
  <c r="H192"/>
  <c r="F192"/>
  <c r="D192"/>
  <c r="C192"/>
  <c r="B192"/>
  <c r="U191"/>
  <c r="T191"/>
  <c r="S191"/>
  <c r="R191"/>
  <c r="Q191"/>
  <c r="P191"/>
  <c r="O191"/>
  <c r="N191"/>
  <c r="M191"/>
  <c r="L191"/>
  <c r="K191"/>
  <c r="H191"/>
  <c r="F191"/>
  <c r="D191"/>
  <c r="C191"/>
  <c r="B191"/>
  <c r="U190"/>
  <c r="T190"/>
  <c r="S190"/>
  <c r="R190"/>
  <c r="Q190"/>
  <c r="P190"/>
  <c r="O190"/>
  <c r="N190"/>
  <c r="M190"/>
  <c r="L190"/>
  <c r="K190"/>
  <c r="H190"/>
  <c r="F190"/>
  <c r="D190"/>
  <c r="C190"/>
  <c r="B190"/>
  <c r="U189"/>
  <c r="T189"/>
  <c r="S189"/>
  <c r="R189"/>
  <c r="Q189"/>
  <c r="P189"/>
  <c r="O189"/>
  <c r="N189"/>
  <c r="M189"/>
  <c r="L189"/>
  <c r="K189"/>
  <c r="H189"/>
  <c r="F189"/>
  <c r="D189"/>
  <c r="C189"/>
  <c r="B189"/>
  <c r="U188"/>
  <c r="T188"/>
  <c r="S188"/>
  <c r="R188"/>
  <c r="Q188"/>
  <c r="P188"/>
  <c r="O188"/>
  <c r="N188"/>
  <c r="M188"/>
  <c r="L188"/>
  <c r="K188"/>
  <c r="H188"/>
  <c r="F188"/>
  <c r="D188"/>
  <c r="C188"/>
  <c r="B188"/>
  <c r="U187"/>
  <c r="T187"/>
  <c r="S187"/>
  <c r="R187"/>
  <c r="Q187"/>
  <c r="P187"/>
  <c r="O187"/>
  <c r="N187"/>
  <c r="M187"/>
  <c r="L187"/>
  <c r="K187"/>
  <c r="H187"/>
  <c r="F187"/>
  <c r="D187"/>
  <c r="C187"/>
  <c r="B187"/>
  <c r="U186"/>
  <c r="T186"/>
  <c r="S186"/>
  <c r="R186"/>
  <c r="Q186"/>
  <c r="P186"/>
  <c r="O186"/>
  <c r="N186"/>
  <c r="M186"/>
  <c r="L186"/>
  <c r="K186"/>
  <c r="H186"/>
  <c r="F186"/>
  <c r="D186"/>
  <c r="C186"/>
  <c r="B186"/>
  <c r="U185"/>
  <c r="T185"/>
  <c r="S185"/>
  <c r="R185"/>
  <c r="Q185"/>
  <c r="P185"/>
  <c r="O185"/>
  <c r="N185"/>
  <c r="M185"/>
  <c r="L185"/>
  <c r="K185"/>
  <c r="H185"/>
  <c r="F185"/>
  <c r="D185"/>
  <c r="C185"/>
  <c r="B185"/>
  <c r="U184"/>
  <c r="T184"/>
  <c r="S184"/>
  <c r="R184"/>
  <c r="Q184"/>
  <c r="P184"/>
  <c r="O184"/>
  <c r="N184"/>
  <c r="M184"/>
  <c r="L184"/>
  <c r="K184"/>
  <c r="H184"/>
  <c r="F184"/>
  <c r="D184"/>
  <c r="C184"/>
  <c r="B184"/>
  <c r="U183"/>
  <c r="T183"/>
  <c r="S183"/>
  <c r="R183"/>
  <c r="Q183"/>
  <c r="P183"/>
  <c r="O183"/>
  <c r="N183"/>
  <c r="M183"/>
  <c r="L183"/>
  <c r="K183"/>
  <c r="H183"/>
  <c r="F183"/>
  <c r="D183"/>
  <c r="C183"/>
  <c r="B183"/>
  <c r="U182"/>
  <c r="T182"/>
  <c r="S182"/>
  <c r="R182"/>
  <c r="Q182"/>
  <c r="P182"/>
  <c r="O182"/>
  <c r="N182"/>
  <c r="M182"/>
  <c r="L182"/>
  <c r="K182"/>
  <c r="H182"/>
  <c r="F182"/>
  <c r="D182"/>
  <c r="C182"/>
  <c r="B182"/>
  <c r="U181"/>
  <c r="T181"/>
  <c r="S181"/>
  <c r="R181"/>
  <c r="Q181"/>
  <c r="P181"/>
  <c r="O181"/>
  <c r="N181"/>
  <c r="M181"/>
  <c r="L181"/>
  <c r="K181"/>
  <c r="H181"/>
  <c r="F181"/>
  <c r="D181"/>
  <c r="C181"/>
  <c r="B181"/>
  <c r="U180"/>
  <c r="T180"/>
  <c r="S180"/>
  <c r="R180"/>
  <c r="Q180"/>
  <c r="P180"/>
  <c r="O180"/>
  <c r="N180"/>
  <c r="M180"/>
  <c r="L180"/>
  <c r="K180"/>
  <c r="H180"/>
  <c r="F180"/>
  <c r="D180"/>
  <c r="C180"/>
  <c r="B180"/>
  <c r="U179"/>
  <c r="T179"/>
  <c r="S179"/>
  <c r="R179"/>
  <c r="Q179"/>
  <c r="P179"/>
  <c r="O179"/>
  <c r="N179"/>
  <c r="M179"/>
  <c r="L179"/>
  <c r="K179"/>
  <c r="H179"/>
  <c r="F179"/>
  <c r="D179"/>
  <c r="C179"/>
  <c r="B179"/>
  <c r="U178"/>
  <c r="T178"/>
  <c r="S178"/>
  <c r="R178"/>
  <c r="Q178"/>
  <c r="P178"/>
  <c r="O178"/>
  <c r="N178"/>
  <c r="M178"/>
  <c r="L178"/>
  <c r="K178"/>
  <c r="H178"/>
  <c r="F178"/>
  <c r="D178"/>
  <c r="C178"/>
  <c r="B178"/>
  <c r="U177"/>
  <c r="T177"/>
  <c r="S177"/>
  <c r="R177"/>
  <c r="Q177"/>
  <c r="P177"/>
  <c r="O177"/>
  <c r="N177"/>
  <c r="M177"/>
  <c r="L177"/>
  <c r="K177"/>
  <c r="H177"/>
  <c r="F177"/>
  <c r="D177"/>
  <c r="C177"/>
  <c r="B177"/>
  <c r="U176"/>
  <c r="T176"/>
  <c r="S176"/>
  <c r="R176"/>
  <c r="Q176"/>
  <c r="P176"/>
  <c r="O176"/>
  <c r="N176"/>
  <c r="M176"/>
  <c r="L176"/>
  <c r="K176"/>
  <c r="H176"/>
  <c r="F176"/>
  <c r="D176"/>
  <c r="C176"/>
  <c r="B176"/>
  <c r="U175"/>
  <c r="T175"/>
  <c r="S175"/>
  <c r="R175"/>
  <c r="Q175"/>
  <c r="P175"/>
  <c r="O175"/>
  <c r="N175"/>
  <c r="M175"/>
  <c r="L175"/>
  <c r="K175"/>
  <c r="H175"/>
  <c r="F175"/>
  <c r="D175"/>
  <c r="C175"/>
  <c r="B175"/>
  <c r="U174"/>
  <c r="T174"/>
  <c r="S174"/>
  <c r="R174"/>
  <c r="Q174"/>
  <c r="P174"/>
  <c r="O174"/>
  <c r="N174"/>
  <c r="M174"/>
  <c r="L174"/>
  <c r="K174"/>
  <c r="H174"/>
  <c r="F174"/>
  <c r="D174"/>
  <c r="C174"/>
  <c r="B174"/>
  <c r="U173"/>
  <c r="T173"/>
  <c r="S173"/>
  <c r="R173"/>
  <c r="Q173"/>
  <c r="P173"/>
  <c r="O173"/>
  <c r="N173"/>
  <c r="M173"/>
  <c r="L173"/>
  <c r="K173"/>
  <c r="H173"/>
  <c r="F173"/>
  <c r="D173"/>
  <c r="C173"/>
  <c r="B173"/>
  <c r="U172"/>
  <c r="T172"/>
  <c r="S172"/>
  <c r="R172"/>
  <c r="Q172"/>
  <c r="P172"/>
  <c r="O172"/>
  <c r="N172"/>
  <c r="M172"/>
  <c r="L172"/>
  <c r="K172"/>
  <c r="H172"/>
  <c r="F172"/>
  <c r="D172"/>
  <c r="C172"/>
  <c r="B172"/>
  <c r="U171"/>
  <c r="T171"/>
  <c r="S171"/>
  <c r="R171"/>
  <c r="Q171"/>
  <c r="P171"/>
  <c r="O171"/>
  <c r="N171"/>
  <c r="M171"/>
  <c r="L171"/>
  <c r="K171"/>
  <c r="H171"/>
  <c r="F171"/>
  <c r="D171"/>
  <c r="C171"/>
  <c r="B171"/>
  <c r="U170"/>
  <c r="T170"/>
  <c r="S170"/>
  <c r="R170"/>
  <c r="Q170"/>
  <c r="P170"/>
  <c r="O170"/>
  <c r="N170"/>
  <c r="M170"/>
  <c r="L170"/>
  <c r="K170"/>
  <c r="H170"/>
  <c r="F170"/>
  <c r="D170"/>
  <c r="C170"/>
  <c r="B170"/>
  <c r="U169"/>
  <c r="T169"/>
  <c r="S169"/>
  <c r="R169"/>
  <c r="Q169"/>
  <c r="P169"/>
  <c r="O169"/>
  <c r="N169"/>
  <c r="M169"/>
  <c r="L169"/>
  <c r="K169"/>
  <c r="H169"/>
  <c r="F169"/>
  <c r="D169"/>
  <c r="C169"/>
  <c r="B169"/>
  <c r="U168"/>
  <c r="T168"/>
  <c r="S168"/>
  <c r="R168"/>
  <c r="Q168"/>
  <c r="P168"/>
  <c r="O168"/>
  <c r="N168"/>
  <c r="M168"/>
  <c r="L168"/>
  <c r="K168"/>
  <c r="H168"/>
  <c r="F168"/>
  <c r="D168"/>
  <c r="C168"/>
  <c r="B168"/>
  <c r="U167"/>
  <c r="T167"/>
  <c r="S167"/>
  <c r="R167"/>
  <c r="Q167"/>
  <c r="P167"/>
  <c r="O167"/>
  <c r="N167"/>
  <c r="M167"/>
  <c r="L167"/>
  <c r="K167"/>
  <c r="H167"/>
  <c r="F167"/>
  <c r="D167"/>
  <c r="C167"/>
  <c r="B167"/>
  <c r="U166"/>
  <c r="T166"/>
  <c r="S166"/>
  <c r="R166"/>
  <c r="Q166"/>
  <c r="P166"/>
  <c r="O166"/>
  <c r="N166"/>
  <c r="M166"/>
  <c r="L166"/>
  <c r="K166"/>
  <c r="H166"/>
  <c r="F166"/>
  <c r="D166"/>
  <c r="C166"/>
  <c r="B166"/>
  <c r="U165"/>
  <c r="T165"/>
  <c r="S165"/>
  <c r="R165"/>
  <c r="Q165"/>
  <c r="P165"/>
  <c r="O165"/>
  <c r="N165"/>
  <c r="M165"/>
  <c r="L165"/>
  <c r="K165"/>
  <c r="H165"/>
  <c r="F165"/>
  <c r="D165"/>
  <c r="C165"/>
  <c r="B165"/>
  <c r="U164"/>
  <c r="T164"/>
  <c r="S164"/>
  <c r="R164"/>
  <c r="Q164"/>
  <c r="P164"/>
  <c r="O164"/>
  <c r="N164"/>
  <c r="M164"/>
  <c r="L164"/>
  <c r="K164"/>
  <c r="H164"/>
  <c r="F164"/>
  <c r="D164"/>
  <c r="C164"/>
  <c r="B164"/>
  <c r="U163"/>
  <c r="T163"/>
  <c r="S163"/>
  <c r="R163"/>
  <c r="Q163"/>
  <c r="P163"/>
  <c r="O163"/>
  <c r="N163"/>
  <c r="M163"/>
  <c r="L163"/>
  <c r="K163"/>
  <c r="H163"/>
  <c r="F163"/>
  <c r="D163"/>
  <c r="C163"/>
  <c r="B163"/>
  <c r="U162"/>
  <c r="T162"/>
  <c r="S162"/>
  <c r="R162"/>
  <c r="Q162"/>
  <c r="P162"/>
  <c r="O162"/>
  <c r="N162"/>
  <c r="M162"/>
  <c r="L162"/>
  <c r="K162"/>
  <c r="H162"/>
  <c r="F162"/>
  <c r="D162"/>
  <c r="C162"/>
  <c r="B162"/>
  <c r="U161"/>
  <c r="T161"/>
  <c r="S161"/>
  <c r="R161"/>
  <c r="Q161"/>
  <c r="P161"/>
  <c r="O161"/>
  <c r="N161"/>
  <c r="M161"/>
  <c r="L161"/>
  <c r="K161"/>
  <c r="H161"/>
  <c r="F161"/>
  <c r="D161"/>
  <c r="C161"/>
  <c r="B161"/>
  <c r="U160"/>
  <c r="T160"/>
  <c r="S160"/>
  <c r="R160"/>
  <c r="Q160"/>
  <c r="P160"/>
  <c r="O160"/>
  <c r="N160"/>
  <c r="M160"/>
  <c r="L160"/>
  <c r="K160"/>
  <c r="H160"/>
  <c r="F160"/>
  <c r="D160"/>
  <c r="C160"/>
  <c r="B160"/>
  <c r="U159"/>
  <c r="T159"/>
  <c r="S159"/>
  <c r="R159"/>
  <c r="Q159"/>
  <c r="P159"/>
  <c r="O159"/>
  <c r="N159"/>
  <c r="M159"/>
  <c r="L159"/>
  <c r="K159"/>
  <c r="H159"/>
  <c r="F159"/>
  <c r="D159"/>
  <c r="C159"/>
  <c r="B159"/>
  <c r="U158"/>
  <c r="T158"/>
  <c r="S158"/>
  <c r="R158"/>
  <c r="Q158"/>
  <c r="P158"/>
  <c r="O158"/>
  <c r="N158"/>
  <c r="M158"/>
  <c r="L158"/>
  <c r="K158"/>
  <c r="H158"/>
  <c r="F158"/>
  <c r="D158"/>
  <c r="C158"/>
  <c r="B158"/>
  <c r="U157"/>
  <c r="T157"/>
  <c r="S157"/>
  <c r="R157"/>
  <c r="Q157"/>
  <c r="P157"/>
  <c r="O157"/>
  <c r="N157"/>
  <c r="M157"/>
  <c r="L157"/>
  <c r="K157"/>
  <c r="H157"/>
  <c r="F157"/>
  <c r="D157"/>
  <c r="C157"/>
  <c r="B157"/>
  <c r="U156"/>
  <c r="T156"/>
  <c r="S156"/>
  <c r="R156"/>
  <c r="Q156"/>
  <c r="P156"/>
  <c r="O156"/>
  <c r="N156"/>
  <c r="M156"/>
  <c r="L156"/>
  <c r="K156"/>
  <c r="H156"/>
  <c r="F156"/>
  <c r="D156"/>
  <c r="C156"/>
  <c r="B156"/>
  <c r="U155"/>
  <c r="T155"/>
  <c r="S155"/>
  <c r="R155"/>
  <c r="Q155"/>
  <c r="P155"/>
  <c r="O155"/>
  <c r="N155"/>
  <c r="M155"/>
  <c r="L155"/>
  <c r="K155"/>
  <c r="H155"/>
  <c r="F155"/>
  <c r="D155"/>
  <c r="C155"/>
  <c r="B155"/>
  <c r="U154"/>
  <c r="T154"/>
  <c r="S154"/>
  <c r="R154"/>
  <c r="Q154"/>
  <c r="P154"/>
  <c r="O154"/>
  <c r="N154"/>
  <c r="M154"/>
  <c r="L154"/>
  <c r="K154"/>
  <c r="H154"/>
  <c r="F154"/>
  <c r="D154"/>
  <c r="C154"/>
  <c r="B154"/>
  <c r="U153"/>
  <c r="T153"/>
  <c r="S153"/>
  <c r="R153"/>
  <c r="Q153"/>
  <c r="P153"/>
  <c r="O153"/>
  <c r="N153"/>
  <c r="M153"/>
  <c r="L153"/>
  <c r="K153"/>
  <c r="H153"/>
  <c r="F153"/>
  <c r="D153"/>
  <c r="C153"/>
  <c r="B153"/>
  <c r="U152"/>
  <c r="T152"/>
  <c r="S152"/>
  <c r="R152"/>
  <c r="Q152"/>
  <c r="P152"/>
  <c r="O152"/>
  <c r="N152"/>
  <c r="M152"/>
  <c r="L152"/>
  <c r="K152"/>
  <c r="H152"/>
  <c r="F152"/>
  <c r="D152"/>
  <c r="C152"/>
  <c r="B152"/>
  <c r="U151"/>
  <c r="T151"/>
  <c r="S151"/>
  <c r="R151"/>
  <c r="Q151"/>
  <c r="P151"/>
  <c r="O151"/>
  <c r="N151"/>
  <c r="M151"/>
  <c r="L151"/>
  <c r="K151"/>
  <c r="H151"/>
  <c r="F151"/>
  <c r="D151"/>
  <c r="C151"/>
  <c r="B151"/>
  <c r="U150"/>
  <c r="T150"/>
  <c r="S150"/>
  <c r="R150"/>
  <c r="Q150"/>
  <c r="P150"/>
  <c r="O150"/>
  <c r="N150"/>
  <c r="M150"/>
  <c r="L150"/>
  <c r="K150"/>
  <c r="H150"/>
  <c r="F150"/>
  <c r="D150"/>
  <c r="C150"/>
  <c r="B150"/>
  <c r="U149"/>
  <c r="T149"/>
  <c r="S149"/>
  <c r="R149"/>
  <c r="Q149"/>
  <c r="P149"/>
  <c r="O149"/>
  <c r="N149"/>
  <c r="M149"/>
  <c r="L149"/>
  <c r="K149"/>
  <c r="H149"/>
  <c r="F149"/>
  <c r="D149"/>
  <c r="C149"/>
  <c r="B149"/>
  <c r="U148"/>
  <c r="T148"/>
  <c r="S148"/>
  <c r="R148"/>
  <c r="Q148"/>
  <c r="P148"/>
  <c r="O148"/>
  <c r="N148"/>
  <c r="M148"/>
  <c r="L148"/>
  <c r="K148"/>
  <c r="H148"/>
  <c r="F148"/>
  <c r="D148"/>
  <c r="C148"/>
  <c r="B148"/>
  <c r="U147"/>
  <c r="T147"/>
  <c r="S147"/>
  <c r="R147"/>
  <c r="Q147"/>
  <c r="P147"/>
  <c r="O147"/>
  <c r="N147"/>
  <c r="M147"/>
  <c r="L147"/>
  <c r="K147"/>
  <c r="H147"/>
  <c r="F147"/>
  <c r="D147"/>
  <c r="C147"/>
  <c r="B147"/>
  <c r="U146"/>
  <c r="T146"/>
  <c r="S146"/>
  <c r="R146"/>
  <c r="Q146"/>
  <c r="P146"/>
  <c r="O146"/>
  <c r="N146"/>
  <c r="M146"/>
  <c r="L146"/>
  <c r="K146"/>
  <c r="H146"/>
  <c r="F146"/>
  <c r="D146"/>
  <c r="C146"/>
  <c r="B146"/>
  <c r="U145"/>
  <c r="T145"/>
  <c r="S145"/>
  <c r="R145"/>
  <c r="Q145"/>
  <c r="P145"/>
  <c r="O145"/>
  <c r="N145"/>
  <c r="M145"/>
  <c r="L145"/>
  <c r="K145"/>
  <c r="H145"/>
  <c r="F145"/>
  <c r="D145"/>
  <c r="C145"/>
  <c r="B145"/>
  <c r="U144"/>
  <c r="T144"/>
  <c r="S144"/>
  <c r="R144"/>
  <c r="Q144"/>
  <c r="P144"/>
  <c r="O144"/>
  <c r="N144"/>
  <c r="M144"/>
  <c r="L144"/>
  <c r="K144"/>
  <c r="H144"/>
  <c r="F144"/>
  <c r="D144"/>
  <c r="C144"/>
  <c r="B144"/>
  <c r="U143"/>
  <c r="T143"/>
  <c r="S143"/>
  <c r="R143"/>
  <c r="Q143"/>
  <c r="P143"/>
  <c r="O143"/>
  <c r="N143"/>
  <c r="M143"/>
  <c r="L143"/>
  <c r="K143"/>
  <c r="H143"/>
  <c r="F143"/>
  <c r="D143"/>
  <c r="C143"/>
  <c r="B143"/>
  <c r="U142"/>
  <c r="T142"/>
  <c r="S142"/>
  <c r="R142"/>
  <c r="Q142"/>
  <c r="P142"/>
  <c r="O142"/>
  <c r="N142"/>
  <c r="M142"/>
  <c r="L142"/>
  <c r="K142"/>
  <c r="H142"/>
  <c r="F142"/>
  <c r="D142"/>
  <c r="C142"/>
  <c r="B142"/>
  <c r="U141"/>
  <c r="T141"/>
  <c r="S141"/>
  <c r="R141"/>
  <c r="Q141"/>
  <c r="P141"/>
  <c r="O141"/>
  <c r="N141"/>
  <c r="M141"/>
  <c r="L141"/>
  <c r="K141"/>
  <c r="H141"/>
  <c r="F141"/>
  <c r="D141"/>
  <c r="C141"/>
  <c r="B141"/>
  <c r="U140"/>
  <c r="T140"/>
  <c r="S140"/>
  <c r="R140"/>
  <c r="Q140"/>
  <c r="P140"/>
  <c r="O140"/>
  <c r="N140"/>
  <c r="M140"/>
  <c r="L140"/>
  <c r="K140"/>
  <c r="H140"/>
  <c r="F140"/>
  <c r="D140"/>
  <c r="C140"/>
  <c r="B140"/>
  <c r="U139"/>
  <c r="T139"/>
  <c r="S139"/>
  <c r="R139"/>
  <c r="Q139"/>
  <c r="P139"/>
  <c r="O139"/>
  <c r="N139"/>
  <c r="M139"/>
  <c r="L139"/>
  <c r="K139"/>
  <c r="H139"/>
  <c r="G139"/>
  <c r="F139"/>
  <c r="D139"/>
  <c r="E139" s="1"/>
  <c r="C139"/>
  <c r="B139"/>
  <c r="U138"/>
  <c r="T138"/>
  <c r="S138"/>
  <c r="R138"/>
  <c r="Q138"/>
  <c r="P138"/>
  <c r="O138"/>
  <c r="N138"/>
  <c r="M138"/>
  <c r="L138"/>
  <c r="K138"/>
  <c r="H138"/>
  <c r="F138"/>
  <c r="D138"/>
  <c r="C138"/>
  <c r="B138"/>
  <c r="U137"/>
  <c r="T137"/>
  <c r="S137"/>
  <c r="R137"/>
  <c r="Q137"/>
  <c r="P137"/>
  <c r="O137"/>
  <c r="N137"/>
  <c r="M137"/>
  <c r="L137"/>
  <c r="K137"/>
  <c r="H137"/>
  <c r="F137"/>
  <c r="D137"/>
  <c r="C137"/>
  <c r="B137"/>
  <c r="U136"/>
  <c r="T136"/>
  <c r="S136"/>
  <c r="R136"/>
  <c r="Q136"/>
  <c r="P136"/>
  <c r="O136"/>
  <c r="N136"/>
  <c r="M136"/>
  <c r="L136"/>
  <c r="K136"/>
  <c r="H136"/>
  <c r="F136"/>
  <c r="D136"/>
  <c r="C136"/>
  <c r="B136"/>
  <c r="U135"/>
  <c r="T135"/>
  <c r="S135"/>
  <c r="R135"/>
  <c r="Q135"/>
  <c r="P135"/>
  <c r="O135"/>
  <c r="N135"/>
  <c r="M135"/>
  <c r="L135"/>
  <c r="K135"/>
  <c r="H135"/>
  <c r="G135"/>
  <c r="F135"/>
  <c r="D135"/>
  <c r="E135" s="1"/>
  <c r="C135"/>
  <c r="B135"/>
  <c r="U134"/>
  <c r="T134"/>
  <c r="S134"/>
  <c r="R134"/>
  <c r="Q134"/>
  <c r="P134"/>
  <c r="O134"/>
  <c r="N134"/>
  <c r="M134"/>
  <c r="L134"/>
  <c r="K134"/>
  <c r="H134"/>
  <c r="F134"/>
  <c r="D134"/>
  <c r="C134"/>
  <c r="B134"/>
  <c r="U133"/>
  <c r="T133"/>
  <c r="S133"/>
  <c r="R133"/>
  <c r="Q133"/>
  <c r="P133"/>
  <c r="O133"/>
  <c r="N133"/>
  <c r="M133"/>
  <c r="L133"/>
  <c r="K133"/>
  <c r="H133"/>
  <c r="F133"/>
  <c r="D133"/>
  <c r="C133"/>
  <c r="B133"/>
  <c r="U132"/>
  <c r="T132"/>
  <c r="S132"/>
  <c r="R132"/>
  <c r="Q132"/>
  <c r="P132"/>
  <c r="O132"/>
  <c r="N132"/>
  <c r="M132"/>
  <c r="L132"/>
  <c r="K132"/>
  <c r="H132"/>
  <c r="F132"/>
  <c r="D132"/>
  <c r="C132"/>
  <c r="B132"/>
  <c r="U131"/>
  <c r="T131"/>
  <c r="S131"/>
  <c r="R131"/>
  <c r="Q131"/>
  <c r="P131"/>
  <c r="O131"/>
  <c r="N131"/>
  <c r="M131"/>
  <c r="L131"/>
  <c r="K131"/>
  <c r="H131"/>
  <c r="F131"/>
  <c r="D131"/>
  <c r="C131"/>
  <c r="B131"/>
  <c r="U130"/>
  <c r="T130"/>
  <c r="S130"/>
  <c r="R130"/>
  <c r="Q130"/>
  <c r="P130"/>
  <c r="O130"/>
  <c r="N130"/>
  <c r="M130"/>
  <c r="L130"/>
  <c r="K130"/>
  <c r="H130"/>
  <c r="F130"/>
  <c r="D130"/>
  <c r="C130"/>
  <c r="B130"/>
  <c r="U129"/>
  <c r="T129"/>
  <c r="S129"/>
  <c r="R129"/>
  <c r="Q129"/>
  <c r="P129"/>
  <c r="O129"/>
  <c r="N129"/>
  <c r="M129"/>
  <c r="L129"/>
  <c r="K129"/>
  <c r="H129"/>
  <c r="F129"/>
  <c r="D129"/>
  <c r="C129"/>
  <c r="B129"/>
  <c r="U128"/>
  <c r="T128"/>
  <c r="S128"/>
  <c r="R128"/>
  <c r="Q128"/>
  <c r="P128"/>
  <c r="O128"/>
  <c r="N128"/>
  <c r="M128"/>
  <c r="L128"/>
  <c r="K128"/>
  <c r="H128"/>
  <c r="F128"/>
  <c r="D128"/>
  <c r="C128"/>
  <c r="B128"/>
  <c r="U127"/>
  <c r="T127"/>
  <c r="S127"/>
  <c r="R127"/>
  <c r="Q127"/>
  <c r="P127"/>
  <c r="O127"/>
  <c r="N127"/>
  <c r="M127"/>
  <c r="L127"/>
  <c r="K127"/>
  <c r="H127"/>
  <c r="F127"/>
  <c r="D127"/>
  <c r="C127"/>
  <c r="B127"/>
  <c r="U126"/>
  <c r="T126"/>
  <c r="S126"/>
  <c r="R126"/>
  <c r="Q126"/>
  <c r="P126"/>
  <c r="O126"/>
  <c r="N126"/>
  <c r="M126"/>
  <c r="L126"/>
  <c r="K126"/>
  <c r="H126"/>
  <c r="F126"/>
  <c r="D126"/>
  <c r="C126"/>
  <c r="B126"/>
  <c r="U125"/>
  <c r="T125"/>
  <c r="S125"/>
  <c r="R125"/>
  <c r="Q125"/>
  <c r="P125"/>
  <c r="O125"/>
  <c r="N125"/>
  <c r="M125"/>
  <c r="L125"/>
  <c r="K125"/>
  <c r="H125"/>
  <c r="F125"/>
  <c r="D125"/>
  <c r="C125"/>
  <c r="B125"/>
  <c r="U124"/>
  <c r="T124"/>
  <c r="S124"/>
  <c r="R124"/>
  <c r="Q124"/>
  <c r="P124"/>
  <c r="O124"/>
  <c r="N124"/>
  <c r="M124"/>
  <c r="L124"/>
  <c r="K124"/>
  <c r="H124"/>
  <c r="F124"/>
  <c r="D124"/>
  <c r="C124"/>
  <c r="B124"/>
  <c r="U123"/>
  <c r="T123"/>
  <c r="S123"/>
  <c r="R123"/>
  <c r="Q123"/>
  <c r="P123"/>
  <c r="O123"/>
  <c r="N123"/>
  <c r="M123"/>
  <c r="L123"/>
  <c r="K123"/>
  <c r="H123"/>
  <c r="F123"/>
  <c r="D123"/>
  <c r="C123"/>
  <c r="B123"/>
  <c r="U122"/>
  <c r="T122"/>
  <c r="S122"/>
  <c r="R122"/>
  <c r="Q122"/>
  <c r="P122"/>
  <c r="O122"/>
  <c r="N122"/>
  <c r="M122"/>
  <c r="L122"/>
  <c r="K122"/>
  <c r="H122"/>
  <c r="F122"/>
  <c r="D122"/>
  <c r="C122"/>
  <c r="B122"/>
  <c r="U121"/>
  <c r="T121"/>
  <c r="S121"/>
  <c r="R121"/>
  <c r="Q121"/>
  <c r="P121"/>
  <c r="O121"/>
  <c r="N121"/>
  <c r="M121"/>
  <c r="L121"/>
  <c r="K121"/>
  <c r="H121"/>
  <c r="G121"/>
  <c r="F121"/>
  <c r="D121"/>
  <c r="E121" s="1"/>
  <c r="C121"/>
  <c r="B121"/>
  <c r="U120"/>
  <c r="T120"/>
  <c r="S120"/>
  <c r="R120"/>
  <c r="Q120"/>
  <c r="P120"/>
  <c r="O120"/>
  <c r="N120"/>
  <c r="M120"/>
  <c r="L120"/>
  <c r="K120"/>
  <c r="H120"/>
  <c r="F120"/>
  <c r="D120"/>
  <c r="C120"/>
  <c r="B120"/>
  <c r="U119"/>
  <c r="T119"/>
  <c r="S119"/>
  <c r="R119"/>
  <c r="Q119"/>
  <c r="P119"/>
  <c r="O119"/>
  <c r="N119"/>
  <c r="M119"/>
  <c r="L119"/>
  <c r="K119"/>
  <c r="H119"/>
  <c r="F119"/>
  <c r="D119"/>
  <c r="C119"/>
  <c r="B119"/>
  <c r="U118"/>
  <c r="T118"/>
  <c r="S118"/>
  <c r="R118"/>
  <c r="Q118"/>
  <c r="P118"/>
  <c r="O118"/>
  <c r="N118"/>
  <c r="M118"/>
  <c r="L118"/>
  <c r="K118"/>
  <c r="H118"/>
  <c r="F118"/>
  <c r="D118"/>
  <c r="C118"/>
  <c r="B118"/>
  <c r="U117"/>
  <c r="T117"/>
  <c r="S117"/>
  <c r="R117"/>
  <c r="Q117"/>
  <c r="P117"/>
  <c r="O117"/>
  <c r="N117"/>
  <c r="M117"/>
  <c r="L117"/>
  <c r="K117"/>
  <c r="H117"/>
  <c r="F117"/>
  <c r="D117"/>
  <c r="C117"/>
  <c r="B117"/>
  <c r="U116"/>
  <c r="T116"/>
  <c r="S116"/>
  <c r="R116"/>
  <c r="Q116"/>
  <c r="P116"/>
  <c r="O116"/>
  <c r="N116"/>
  <c r="M116"/>
  <c r="L116"/>
  <c r="K116"/>
  <c r="H116"/>
  <c r="G116"/>
  <c r="F116"/>
  <c r="D116"/>
  <c r="E116" s="1"/>
  <c r="C116"/>
  <c r="B116"/>
  <c r="U115"/>
  <c r="T115"/>
  <c r="S115"/>
  <c r="R115"/>
  <c r="Q115"/>
  <c r="P115"/>
  <c r="O115"/>
  <c r="N115"/>
  <c r="M115"/>
  <c r="L115"/>
  <c r="K115"/>
  <c r="H115"/>
  <c r="F115"/>
  <c r="D115"/>
  <c r="C115"/>
  <c r="B115"/>
  <c r="U114"/>
  <c r="T114"/>
  <c r="S114"/>
  <c r="R114"/>
  <c r="Q114"/>
  <c r="P114"/>
  <c r="O114"/>
  <c r="N114"/>
  <c r="M114"/>
  <c r="L114"/>
  <c r="K114"/>
  <c r="H114"/>
  <c r="F114"/>
  <c r="D114"/>
  <c r="C114"/>
  <c r="B114"/>
  <c r="U113"/>
  <c r="T113"/>
  <c r="S113"/>
  <c r="R113"/>
  <c r="Q113"/>
  <c r="P113"/>
  <c r="O113"/>
  <c r="N113"/>
  <c r="M113"/>
  <c r="L113"/>
  <c r="K113"/>
  <c r="H113"/>
  <c r="F113"/>
  <c r="D113"/>
  <c r="C113"/>
  <c r="B113"/>
  <c r="U112"/>
  <c r="T112"/>
  <c r="S112"/>
  <c r="R112"/>
  <c r="Q112"/>
  <c r="P112"/>
  <c r="O112"/>
  <c r="N112"/>
  <c r="M112"/>
  <c r="L112"/>
  <c r="K112"/>
  <c r="H112"/>
  <c r="F112"/>
  <c r="D112"/>
  <c r="C112"/>
  <c r="B112"/>
  <c r="U111"/>
  <c r="T111"/>
  <c r="S111"/>
  <c r="R111"/>
  <c r="Q111"/>
  <c r="P111"/>
  <c r="O111"/>
  <c r="N111"/>
  <c r="M111"/>
  <c r="L111"/>
  <c r="K111"/>
  <c r="H111"/>
  <c r="F111"/>
  <c r="D111"/>
  <c r="C111"/>
  <c r="B111"/>
  <c r="U110"/>
  <c r="T110"/>
  <c r="S110"/>
  <c r="R110"/>
  <c r="Q110"/>
  <c r="P110"/>
  <c r="O110"/>
  <c r="N110"/>
  <c r="M110"/>
  <c r="L110"/>
  <c r="K110"/>
  <c r="H110"/>
  <c r="F110"/>
  <c r="D110"/>
  <c r="C110"/>
  <c r="B110"/>
  <c r="U109"/>
  <c r="T109"/>
  <c r="S109"/>
  <c r="R109"/>
  <c r="Q109"/>
  <c r="P109"/>
  <c r="O109"/>
  <c r="N109"/>
  <c r="M109"/>
  <c r="L109"/>
  <c r="K109"/>
  <c r="H109"/>
  <c r="F109"/>
  <c r="D109"/>
  <c r="C109"/>
  <c r="B109"/>
  <c r="U108"/>
  <c r="T108"/>
  <c r="S108"/>
  <c r="R108"/>
  <c r="Q108"/>
  <c r="P108"/>
  <c r="O108"/>
  <c r="N108"/>
  <c r="M108"/>
  <c r="L108"/>
  <c r="K108"/>
  <c r="H108"/>
  <c r="F108"/>
  <c r="D108"/>
  <c r="C108"/>
  <c r="B108"/>
  <c r="U107"/>
  <c r="T107"/>
  <c r="S107"/>
  <c r="R107"/>
  <c r="Q107"/>
  <c r="P107"/>
  <c r="O107"/>
  <c r="N107"/>
  <c r="M107"/>
  <c r="L107"/>
  <c r="K107"/>
  <c r="H107"/>
  <c r="F107"/>
  <c r="D107"/>
  <c r="C107"/>
  <c r="B107"/>
  <c r="U106"/>
  <c r="T106"/>
  <c r="S106"/>
  <c r="R106"/>
  <c r="Q106"/>
  <c r="P106"/>
  <c r="O106"/>
  <c r="N106"/>
  <c r="M106"/>
  <c r="L106"/>
  <c r="K106"/>
  <c r="H106"/>
  <c r="F106"/>
  <c r="D106"/>
  <c r="C106"/>
  <c r="B106"/>
  <c r="U105"/>
  <c r="T105"/>
  <c r="S105"/>
  <c r="R105"/>
  <c r="Q105"/>
  <c r="P105"/>
  <c r="O105"/>
  <c r="N105"/>
  <c r="M105"/>
  <c r="L105"/>
  <c r="K105"/>
  <c r="H105"/>
  <c r="F105"/>
  <c r="D105"/>
  <c r="C105"/>
  <c r="B105"/>
  <c r="U104"/>
  <c r="T104"/>
  <c r="S104"/>
  <c r="R104"/>
  <c r="Q104"/>
  <c r="P104"/>
  <c r="O104"/>
  <c r="N104"/>
  <c r="M104"/>
  <c r="L104"/>
  <c r="K104"/>
  <c r="H104"/>
  <c r="F104"/>
  <c r="D104"/>
  <c r="C104"/>
  <c r="B104"/>
  <c r="U103"/>
  <c r="T103"/>
  <c r="S103"/>
  <c r="R103"/>
  <c r="Q103"/>
  <c r="P103"/>
  <c r="O103"/>
  <c r="N103"/>
  <c r="M103"/>
  <c r="L103"/>
  <c r="K103"/>
  <c r="H103"/>
  <c r="F103"/>
  <c r="D103"/>
  <c r="C103"/>
  <c r="B103"/>
  <c r="U102"/>
  <c r="T102"/>
  <c r="S102"/>
  <c r="R102"/>
  <c r="Q102"/>
  <c r="P102"/>
  <c r="O102"/>
  <c r="N102"/>
  <c r="M102"/>
  <c r="L102"/>
  <c r="K102"/>
  <c r="H102"/>
  <c r="F102"/>
  <c r="D102"/>
  <c r="C102"/>
  <c r="B102"/>
  <c r="U101"/>
  <c r="T101"/>
  <c r="S101"/>
  <c r="R101"/>
  <c r="Q101"/>
  <c r="P101"/>
  <c r="O101"/>
  <c r="N101"/>
  <c r="M101"/>
  <c r="L101"/>
  <c r="K101"/>
  <c r="H101"/>
  <c r="F101"/>
  <c r="D101"/>
  <c r="C101"/>
  <c r="B101"/>
  <c r="U100"/>
  <c r="T100"/>
  <c r="S100"/>
  <c r="R100"/>
  <c r="Q100"/>
  <c r="P100"/>
  <c r="O100"/>
  <c r="N100"/>
  <c r="M100"/>
  <c r="L100"/>
  <c r="K100"/>
  <c r="H100"/>
  <c r="F100"/>
  <c r="D100"/>
  <c r="C100"/>
  <c r="B100"/>
  <c r="U99"/>
  <c r="T99"/>
  <c r="S99"/>
  <c r="R99"/>
  <c r="Q99"/>
  <c r="P99"/>
  <c r="O99"/>
  <c r="N99"/>
  <c r="M99"/>
  <c r="L99"/>
  <c r="K99"/>
  <c r="H99"/>
  <c r="F99"/>
  <c r="D99"/>
  <c r="C99"/>
  <c r="B99"/>
  <c r="U98"/>
  <c r="T98"/>
  <c r="S98"/>
  <c r="R98"/>
  <c r="Q98"/>
  <c r="P98"/>
  <c r="O98"/>
  <c r="N98"/>
  <c r="M98"/>
  <c r="L98"/>
  <c r="K98"/>
  <c r="H98"/>
  <c r="F98"/>
  <c r="D98"/>
  <c r="C98"/>
  <c r="B98"/>
  <c r="U97"/>
  <c r="T97"/>
  <c r="S97"/>
  <c r="R97"/>
  <c r="Q97"/>
  <c r="P97"/>
  <c r="O97"/>
  <c r="N97"/>
  <c r="M97"/>
  <c r="L97"/>
  <c r="K97"/>
  <c r="H97"/>
  <c r="F97"/>
  <c r="D97"/>
  <c r="C97"/>
  <c r="B97"/>
  <c r="U96"/>
  <c r="T96"/>
  <c r="S96"/>
  <c r="R96"/>
  <c r="Q96"/>
  <c r="P96"/>
  <c r="O96"/>
  <c r="N96"/>
  <c r="M96"/>
  <c r="L96"/>
  <c r="K96"/>
  <c r="H96"/>
  <c r="F96"/>
  <c r="D96"/>
  <c r="C96"/>
  <c r="B96"/>
  <c r="U95"/>
  <c r="T95"/>
  <c r="S95"/>
  <c r="R95"/>
  <c r="Q95"/>
  <c r="P95"/>
  <c r="O95"/>
  <c r="N95"/>
  <c r="M95"/>
  <c r="L95"/>
  <c r="K95"/>
  <c r="H95"/>
  <c r="F95"/>
  <c r="D95"/>
  <c r="C95"/>
  <c r="B95"/>
  <c r="U94"/>
  <c r="T94"/>
  <c r="S94"/>
  <c r="R94"/>
  <c r="Q94"/>
  <c r="P94"/>
  <c r="O94"/>
  <c r="N94"/>
  <c r="M94"/>
  <c r="L94"/>
  <c r="K94"/>
  <c r="H94"/>
  <c r="F94"/>
  <c r="D94"/>
  <c r="C94"/>
  <c r="B94"/>
  <c r="U93"/>
  <c r="T93"/>
  <c r="S93"/>
  <c r="R93"/>
  <c r="Q93"/>
  <c r="P93"/>
  <c r="O93"/>
  <c r="N93"/>
  <c r="M93"/>
  <c r="L93"/>
  <c r="K93"/>
  <c r="H93"/>
  <c r="F93"/>
  <c r="D93"/>
  <c r="C93"/>
  <c r="B93"/>
  <c r="U92"/>
  <c r="T92"/>
  <c r="S92"/>
  <c r="R92"/>
  <c r="Q92"/>
  <c r="P92"/>
  <c r="O92"/>
  <c r="N92"/>
  <c r="M92"/>
  <c r="L92"/>
  <c r="K92"/>
  <c r="H92"/>
  <c r="F92"/>
  <c r="D92"/>
  <c r="C92"/>
  <c r="B92"/>
  <c r="U91"/>
  <c r="T91"/>
  <c r="S91"/>
  <c r="R91"/>
  <c r="Q91"/>
  <c r="P91"/>
  <c r="O91"/>
  <c r="N91"/>
  <c r="M91"/>
  <c r="L91"/>
  <c r="K91"/>
  <c r="H91"/>
  <c r="F91"/>
  <c r="D91"/>
  <c r="C91"/>
  <c r="B91"/>
  <c r="U90"/>
  <c r="T90"/>
  <c r="S90"/>
  <c r="R90"/>
  <c r="Q90"/>
  <c r="P90"/>
  <c r="O90"/>
  <c r="N90"/>
  <c r="M90"/>
  <c r="L90"/>
  <c r="K90"/>
  <c r="H90"/>
  <c r="F90"/>
  <c r="D90"/>
  <c r="C90"/>
  <c r="B90"/>
  <c r="U89"/>
  <c r="T89"/>
  <c r="S89"/>
  <c r="R89"/>
  <c r="Q89"/>
  <c r="P89"/>
  <c r="O89"/>
  <c r="N89"/>
  <c r="M89"/>
  <c r="L89"/>
  <c r="K89"/>
  <c r="H89"/>
  <c r="F89"/>
  <c r="D89"/>
  <c r="C89"/>
  <c r="B89"/>
  <c r="U88"/>
  <c r="T88"/>
  <c r="S88"/>
  <c r="R88"/>
  <c r="Q88"/>
  <c r="P88"/>
  <c r="O88"/>
  <c r="N88"/>
  <c r="M88"/>
  <c r="L88"/>
  <c r="K88"/>
  <c r="H88"/>
  <c r="F88"/>
  <c r="D88"/>
  <c r="C88"/>
  <c r="B88"/>
  <c r="U87"/>
  <c r="T87"/>
  <c r="S87"/>
  <c r="R87"/>
  <c r="Q87"/>
  <c r="P87"/>
  <c r="O87"/>
  <c r="N87"/>
  <c r="M87"/>
  <c r="L87"/>
  <c r="K87"/>
  <c r="H87"/>
  <c r="F87"/>
  <c r="D87"/>
  <c r="B87"/>
  <c r="U86"/>
  <c r="T86"/>
  <c r="S86"/>
  <c r="R86"/>
  <c r="Q86"/>
  <c r="P86"/>
  <c r="O86"/>
  <c r="N86"/>
  <c r="M86"/>
  <c r="L86"/>
  <c r="K86"/>
  <c r="H86"/>
  <c r="F86"/>
  <c r="D86" s="1"/>
  <c r="C86"/>
  <c r="B86"/>
  <c r="U85"/>
  <c r="T85"/>
  <c r="S85"/>
  <c r="R85"/>
  <c r="Q85"/>
  <c r="P85"/>
  <c r="O85"/>
  <c r="N85"/>
  <c r="M85"/>
  <c r="L85"/>
  <c r="K85"/>
  <c r="H85"/>
  <c r="F85"/>
  <c r="D85" s="1"/>
  <c r="C85"/>
  <c r="B85"/>
  <c r="U84"/>
  <c r="T84"/>
  <c r="S84"/>
  <c r="R84"/>
  <c r="Q84"/>
  <c r="P84"/>
  <c r="O84"/>
  <c r="N84"/>
  <c r="M84"/>
  <c r="L84"/>
  <c r="K84"/>
  <c r="H84"/>
  <c r="F84"/>
  <c r="D84" s="1"/>
  <c r="C84"/>
  <c r="B84"/>
  <c r="U83"/>
  <c r="T83"/>
  <c r="S83"/>
  <c r="R83"/>
  <c r="Q83"/>
  <c r="P83"/>
  <c r="O83"/>
  <c r="N83"/>
  <c r="M83"/>
  <c r="L83"/>
  <c r="K83"/>
  <c r="H83"/>
  <c r="F83"/>
  <c r="D83" s="1"/>
  <c r="C83"/>
  <c r="B83"/>
  <c r="U82"/>
  <c r="T82"/>
  <c r="S82"/>
  <c r="R82"/>
  <c r="Q82"/>
  <c r="P82"/>
  <c r="O82"/>
  <c r="N82"/>
  <c r="M82"/>
  <c r="L82"/>
  <c r="K82"/>
  <c r="H82"/>
  <c r="F82"/>
  <c r="D82" s="1"/>
  <c r="C82"/>
  <c r="B82"/>
  <c r="U81"/>
  <c r="T81"/>
  <c r="S81"/>
  <c r="R81"/>
  <c r="Q81"/>
  <c r="P81"/>
  <c r="O81"/>
  <c r="N81"/>
  <c r="M81"/>
  <c r="L81"/>
  <c r="K81"/>
  <c r="H81"/>
  <c r="F81"/>
  <c r="D81" s="1"/>
  <c r="C81"/>
  <c r="B81"/>
  <c r="U80"/>
  <c r="T80"/>
  <c r="S80"/>
  <c r="R80"/>
  <c r="Q80"/>
  <c r="P80"/>
  <c r="O80"/>
  <c r="N80"/>
  <c r="M80"/>
  <c r="L80"/>
  <c r="K80"/>
  <c r="H80"/>
  <c r="F80"/>
  <c r="D80" s="1"/>
  <c r="C80"/>
  <c r="B80"/>
  <c r="U79"/>
  <c r="T79"/>
  <c r="S79"/>
  <c r="R79"/>
  <c r="Q79"/>
  <c r="P79"/>
  <c r="O79"/>
  <c r="N79"/>
  <c r="M79"/>
  <c r="L79"/>
  <c r="K79"/>
  <c r="H79"/>
  <c r="F79"/>
  <c r="D79" s="1"/>
  <c r="C79"/>
  <c r="B79"/>
  <c r="U78"/>
  <c r="T78"/>
  <c r="S78"/>
  <c r="R78"/>
  <c r="Q78"/>
  <c r="P78"/>
  <c r="O78"/>
  <c r="N78"/>
  <c r="M78"/>
  <c r="L78"/>
  <c r="K78"/>
  <c r="H78"/>
  <c r="F78"/>
  <c r="D78" s="1"/>
  <c r="C78"/>
  <c r="B78"/>
  <c r="U77"/>
  <c r="T77"/>
  <c r="S77"/>
  <c r="R77"/>
  <c r="Q77"/>
  <c r="P77"/>
  <c r="O77"/>
  <c r="N77"/>
  <c r="M77"/>
  <c r="L77"/>
  <c r="K77"/>
  <c r="H77"/>
  <c r="F77"/>
  <c r="D77" s="1"/>
  <c r="C77"/>
  <c r="B77"/>
  <c r="U76"/>
  <c r="T76"/>
  <c r="S76"/>
  <c r="R76"/>
  <c r="Q76"/>
  <c r="P76"/>
  <c r="O76"/>
  <c r="N76"/>
  <c r="M76"/>
  <c r="L76"/>
  <c r="K76"/>
  <c r="H76"/>
  <c r="F76"/>
  <c r="D76" s="1"/>
  <c r="C76"/>
  <c r="B76"/>
  <c r="U75"/>
  <c r="T75"/>
  <c r="S75"/>
  <c r="R75"/>
  <c r="Q75"/>
  <c r="P75"/>
  <c r="O75"/>
  <c r="N75"/>
  <c r="M75"/>
  <c r="L75"/>
  <c r="K75"/>
  <c r="H75"/>
  <c r="F75"/>
  <c r="D75" s="1"/>
  <c r="C75"/>
  <c r="B75"/>
  <c r="U74"/>
  <c r="T74"/>
  <c r="S74"/>
  <c r="R74"/>
  <c r="Q74"/>
  <c r="P74"/>
  <c r="O74"/>
  <c r="N74"/>
  <c r="M74"/>
  <c r="L74"/>
  <c r="K74"/>
  <c r="H74"/>
  <c r="F74"/>
  <c r="D74" s="1"/>
  <c r="C74"/>
  <c r="B74"/>
  <c r="U73"/>
  <c r="T73"/>
  <c r="S73"/>
  <c r="R73"/>
  <c r="Q73"/>
  <c r="P73"/>
  <c r="O73"/>
  <c r="N73"/>
  <c r="M73"/>
  <c r="L73"/>
  <c r="K73"/>
  <c r="H73"/>
  <c r="F73"/>
  <c r="D73" s="1"/>
  <c r="C73"/>
  <c r="B73"/>
  <c r="U72"/>
  <c r="T72"/>
  <c r="S72"/>
  <c r="R72"/>
  <c r="Q72"/>
  <c r="P72"/>
  <c r="O72"/>
  <c r="N72"/>
  <c r="M72"/>
  <c r="L72"/>
  <c r="K72"/>
  <c r="H72"/>
  <c r="F72"/>
  <c r="D72" s="1"/>
  <c r="C72"/>
  <c r="B72"/>
  <c r="U71"/>
  <c r="T71"/>
  <c r="S71"/>
  <c r="R71"/>
  <c r="Q71"/>
  <c r="P71"/>
  <c r="O71"/>
  <c r="N71"/>
  <c r="M71"/>
  <c r="L71"/>
  <c r="K71"/>
  <c r="H71"/>
  <c r="F71"/>
  <c r="D71" s="1"/>
  <c r="C71"/>
  <c r="B71"/>
  <c r="U70"/>
  <c r="T70"/>
  <c r="S70"/>
  <c r="R70"/>
  <c r="Q70"/>
  <c r="P70"/>
  <c r="O70"/>
  <c r="N70"/>
  <c r="M70"/>
  <c r="L70"/>
  <c r="K70"/>
  <c r="H70"/>
  <c r="F70"/>
  <c r="D70" s="1"/>
  <c r="C70"/>
  <c r="B70"/>
  <c r="U69"/>
  <c r="T69"/>
  <c r="S69"/>
  <c r="R69"/>
  <c r="Q69"/>
  <c r="P69"/>
  <c r="O69"/>
  <c r="N69"/>
  <c r="M69"/>
  <c r="L69"/>
  <c r="K69"/>
  <c r="H69"/>
  <c r="F69"/>
  <c r="D69" s="1"/>
  <c r="C69"/>
  <c r="B69"/>
  <c r="U68"/>
  <c r="T68"/>
  <c r="S68"/>
  <c r="R68"/>
  <c r="Q68"/>
  <c r="P68"/>
  <c r="O68"/>
  <c r="N68"/>
  <c r="M68"/>
  <c r="L68"/>
  <c r="K68"/>
  <c r="H68"/>
  <c r="F68"/>
  <c r="D68" s="1"/>
  <c r="C68"/>
  <c r="B68"/>
  <c r="U67"/>
  <c r="T67"/>
  <c r="S67"/>
  <c r="R67"/>
  <c r="Q67"/>
  <c r="P67"/>
  <c r="O67"/>
  <c r="N67"/>
  <c r="M67"/>
  <c r="L67"/>
  <c r="K67"/>
  <c r="H67"/>
  <c r="F67"/>
  <c r="D67" s="1"/>
  <c r="C67"/>
  <c r="B67"/>
  <c r="U66"/>
  <c r="T66"/>
  <c r="S66"/>
  <c r="R66"/>
  <c r="Q66"/>
  <c r="P66"/>
  <c r="O66"/>
  <c r="N66"/>
  <c r="M66"/>
  <c r="L66"/>
  <c r="K66"/>
  <c r="H66"/>
  <c r="F66"/>
  <c r="D66" s="1"/>
  <c r="C66"/>
  <c r="B66"/>
  <c r="U65"/>
  <c r="T65"/>
  <c r="S65"/>
  <c r="R65"/>
  <c r="Q65"/>
  <c r="P65"/>
  <c r="O65"/>
  <c r="N65"/>
  <c r="M65"/>
  <c r="L65"/>
  <c r="K65"/>
  <c r="H65"/>
  <c r="F65"/>
  <c r="D65" s="1"/>
  <c r="C65"/>
  <c r="B65"/>
  <c r="U64"/>
  <c r="T64"/>
  <c r="S64"/>
  <c r="R64"/>
  <c r="Q64"/>
  <c r="P64"/>
  <c r="O64"/>
  <c r="N64"/>
  <c r="M64"/>
  <c r="L64"/>
  <c r="K64"/>
  <c r="H64"/>
  <c r="F64"/>
  <c r="D64" s="1"/>
  <c r="C64"/>
  <c r="B64"/>
  <c r="U63"/>
  <c r="T63"/>
  <c r="S63"/>
  <c r="R63"/>
  <c r="Q63"/>
  <c r="P63"/>
  <c r="O63"/>
  <c r="N63"/>
  <c r="M63"/>
  <c r="L63"/>
  <c r="K63"/>
  <c r="H63"/>
  <c r="F63"/>
  <c r="D63" s="1"/>
  <c r="C63"/>
  <c r="B63"/>
  <c r="U62"/>
  <c r="T62"/>
  <c r="S62"/>
  <c r="R62"/>
  <c r="Q62"/>
  <c r="P62"/>
  <c r="O62"/>
  <c r="N62"/>
  <c r="M62"/>
  <c r="L62"/>
  <c r="K62"/>
  <c r="H62"/>
  <c r="F62"/>
  <c r="D62" s="1"/>
  <c r="C62"/>
  <c r="B62"/>
  <c r="U61"/>
  <c r="T61"/>
  <c r="S61"/>
  <c r="R61"/>
  <c r="Q61"/>
  <c r="P61"/>
  <c r="O61"/>
  <c r="N61"/>
  <c r="M61"/>
  <c r="L61"/>
  <c r="K61"/>
  <c r="H61"/>
  <c r="F61"/>
  <c r="D61" s="1"/>
  <c r="C61"/>
  <c r="B61"/>
  <c r="U60"/>
  <c r="T60"/>
  <c r="S60"/>
  <c r="R60"/>
  <c r="Q60"/>
  <c r="P60"/>
  <c r="O60"/>
  <c r="N60"/>
  <c r="M60"/>
  <c r="L60"/>
  <c r="K60"/>
  <c r="H60"/>
  <c r="F60"/>
  <c r="D60" s="1"/>
  <c r="C60"/>
  <c r="B60"/>
  <c r="U59"/>
  <c r="T59"/>
  <c r="S59"/>
  <c r="R59"/>
  <c r="Q59"/>
  <c r="P59"/>
  <c r="O59"/>
  <c r="N59"/>
  <c r="M59"/>
  <c r="L59"/>
  <c r="K59"/>
  <c r="H59"/>
  <c r="F59"/>
  <c r="D59" s="1"/>
  <c r="C59"/>
  <c r="B59"/>
  <c r="U58"/>
  <c r="T58"/>
  <c r="S58"/>
  <c r="R58"/>
  <c r="Q58"/>
  <c r="P58"/>
  <c r="O58"/>
  <c r="N58"/>
  <c r="M58"/>
  <c r="L58"/>
  <c r="K58"/>
  <c r="H58"/>
  <c r="F58"/>
  <c r="D58" s="1"/>
  <c r="C58"/>
  <c r="B58"/>
  <c r="U57"/>
  <c r="T57"/>
  <c r="S57"/>
  <c r="R57"/>
  <c r="Q57"/>
  <c r="P57"/>
  <c r="O57"/>
  <c r="N57"/>
  <c r="M57"/>
  <c r="L57"/>
  <c r="K57"/>
  <c r="H57"/>
  <c r="F57"/>
  <c r="D57" s="1"/>
  <c r="C57"/>
  <c r="B57"/>
  <c r="U56"/>
  <c r="T56"/>
  <c r="S56"/>
  <c r="R56"/>
  <c r="Q56"/>
  <c r="P56"/>
  <c r="O56"/>
  <c r="N56"/>
  <c r="M56"/>
  <c r="L56"/>
  <c r="K56"/>
  <c r="H56"/>
  <c r="F56"/>
  <c r="D56" s="1"/>
  <c r="C56"/>
  <c r="B56"/>
  <c r="U55"/>
  <c r="T55"/>
  <c r="S55"/>
  <c r="R55"/>
  <c r="Q55"/>
  <c r="P55"/>
  <c r="O55"/>
  <c r="N55"/>
  <c r="M55"/>
  <c r="L55"/>
  <c r="K55"/>
  <c r="H55"/>
  <c r="F55"/>
  <c r="D55" s="1"/>
  <c r="C55"/>
  <c r="B55"/>
  <c r="U54"/>
  <c r="T54"/>
  <c r="S54"/>
  <c r="R54"/>
  <c r="Q54"/>
  <c r="P54"/>
  <c r="O54"/>
  <c r="N54"/>
  <c r="M54"/>
  <c r="L54"/>
  <c r="K54"/>
  <c r="H54"/>
  <c r="F54"/>
  <c r="D54" s="1"/>
  <c r="C54"/>
  <c r="B54"/>
  <c r="U53"/>
  <c r="T53"/>
  <c r="S53"/>
  <c r="R53"/>
  <c r="Q53"/>
  <c r="P53"/>
  <c r="O53"/>
  <c r="N53"/>
  <c r="M53"/>
  <c r="L53"/>
  <c r="K53"/>
  <c r="H53"/>
  <c r="F53"/>
  <c r="D53" s="1"/>
  <c r="C53"/>
  <c r="B53"/>
  <c r="U52"/>
  <c r="T52"/>
  <c r="S52"/>
  <c r="R52"/>
  <c r="Q52"/>
  <c r="P52"/>
  <c r="O52"/>
  <c r="N52"/>
  <c r="M52"/>
  <c r="L52"/>
  <c r="K52"/>
  <c r="H52"/>
  <c r="F52"/>
  <c r="D52" s="1"/>
  <c r="C52"/>
  <c r="B52"/>
  <c r="U51"/>
  <c r="T51"/>
  <c r="S51"/>
  <c r="R51"/>
  <c r="Q51"/>
  <c r="P51"/>
  <c r="O51"/>
  <c r="N51"/>
  <c r="M51"/>
  <c r="L51"/>
  <c r="K51"/>
  <c r="H51"/>
  <c r="F51"/>
  <c r="D51" s="1"/>
  <c r="C51"/>
  <c r="B51"/>
  <c r="U50"/>
  <c r="T50"/>
  <c r="S50"/>
  <c r="R50"/>
  <c r="Q50"/>
  <c r="P50"/>
  <c r="O50"/>
  <c r="N50"/>
  <c r="M50"/>
  <c r="L50"/>
  <c r="K50"/>
  <c r="H50"/>
  <c r="F50"/>
  <c r="D50" s="1"/>
  <c r="C50"/>
  <c r="B50"/>
  <c r="U49"/>
  <c r="T49"/>
  <c r="S49"/>
  <c r="R49"/>
  <c r="Q49"/>
  <c r="P49"/>
  <c r="O49"/>
  <c r="N49"/>
  <c r="M49"/>
  <c r="L49"/>
  <c r="K49"/>
  <c r="H49"/>
  <c r="F49"/>
  <c r="D49" s="1"/>
  <c r="C49"/>
  <c r="B49"/>
  <c r="U48"/>
  <c r="T48"/>
  <c r="S48"/>
  <c r="R48"/>
  <c r="Q48"/>
  <c r="P48"/>
  <c r="O48"/>
  <c r="N48"/>
  <c r="M48"/>
  <c r="L48"/>
  <c r="K48"/>
  <c r="H48"/>
  <c r="F48"/>
  <c r="D48" s="1"/>
  <c r="C48"/>
  <c r="B48"/>
  <c r="U47"/>
  <c r="T47"/>
  <c r="S47"/>
  <c r="R47"/>
  <c r="Q47"/>
  <c r="P47"/>
  <c r="O47"/>
  <c r="N47"/>
  <c r="M47"/>
  <c r="L47"/>
  <c r="K47"/>
  <c r="H47"/>
  <c r="F47"/>
  <c r="D47" s="1"/>
  <c r="C47"/>
  <c r="B47"/>
  <c r="U46"/>
  <c r="T46"/>
  <c r="S46"/>
  <c r="R46"/>
  <c r="Q46"/>
  <c r="P46"/>
  <c r="O46"/>
  <c r="N46"/>
  <c r="M46"/>
  <c r="L46"/>
  <c r="K46"/>
  <c r="H46"/>
  <c r="F46"/>
  <c r="D46" s="1"/>
  <c r="C46"/>
  <c r="B46"/>
  <c r="U45"/>
  <c r="T45"/>
  <c r="S45"/>
  <c r="R45"/>
  <c r="Q45"/>
  <c r="P45"/>
  <c r="O45"/>
  <c r="N45"/>
  <c r="M45"/>
  <c r="L45"/>
  <c r="K45"/>
  <c r="H45"/>
  <c r="F45"/>
  <c r="D45" s="1"/>
  <c r="C45"/>
  <c r="B45"/>
  <c r="U44"/>
  <c r="T44"/>
  <c r="S44"/>
  <c r="R44"/>
  <c r="Q44"/>
  <c r="P44"/>
  <c r="O44"/>
  <c r="N44"/>
  <c r="M44"/>
  <c r="L44"/>
  <c r="K44"/>
  <c r="H44"/>
  <c r="F44"/>
  <c r="D44" s="1"/>
  <c r="C44"/>
  <c r="B44"/>
  <c r="U43"/>
  <c r="T43"/>
  <c r="S43"/>
  <c r="R43"/>
  <c r="Q43"/>
  <c r="P43"/>
  <c r="O43"/>
  <c r="N43"/>
  <c r="M43"/>
  <c r="L43"/>
  <c r="K43"/>
  <c r="H43"/>
  <c r="F43"/>
  <c r="D43" s="1"/>
  <c r="C43"/>
  <c r="B43"/>
  <c r="U42"/>
  <c r="T42"/>
  <c r="S42"/>
  <c r="R42"/>
  <c r="Q42"/>
  <c r="P42"/>
  <c r="O42"/>
  <c r="N42"/>
  <c r="M42"/>
  <c r="L42"/>
  <c r="K42"/>
  <c r="H42"/>
  <c r="F42"/>
  <c r="D42" s="1"/>
  <c r="C42"/>
  <c r="B42"/>
  <c r="U41"/>
  <c r="T41"/>
  <c r="S41"/>
  <c r="R41"/>
  <c r="Q41"/>
  <c r="P41"/>
  <c r="O41"/>
  <c r="N41"/>
  <c r="M41"/>
  <c r="L41"/>
  <c r="K41"/>
  <c r="H41"/>
  <c r="F41"/>
  <c r="D41" s="1"/>
  <c r="C41"/>
  <c r="B41"/>
  <c r="U40"/>
  <c r="T40"/>
  <c r="S40"/>
  <c r="R40"/>
  <c r="Q40"/>
  <c r="P40"/>
  <c r="O40"/>
  <c r="N40"/>
  <c r="M40"/>
  <c r="L40"/>
  <c r="K40"/>
  <c r="H40"/>
  <c r="F40"/>
  <c r="D40" s="1"/>
  <c r="C40"/>
  <c r="B40"/>
  <c r="U39"/>
  <c r="T39"/>
  <c r="S39"/>
  <c r="R39"/>
  <c r="Q39"/>
  <c r="P39"/>
  <c r="O39"/>
  <c r="N39"/>
  <c r="M39"/>
  <c r="L39"/>
  <c r="K39"/>
  <c r="H39"/>
  <c r="F39"/>
  <c r="D39" s="1"/>
  <c r="C39"/>
  <c r="B39"/>
  <c r="U38"/>
  <c r="T38"/>
  <c r="S38"/>
  <c r="R38"/>
  <c r="Q38"/>
  <c r="P38"/>
  <c r="O38"/>
  <c r="N38"/>
  <c r="M38"/>
  <c r="L38"/>
  <c r="K38"/>
  <c r="H38"/>
  <c r="F38"/>
  <c r="D38" s="1"/>
  <c r="C38"/>
  <c r="B38"/>
  <c r="U37"/>
  <c r="T37"/>
  <c r="S37"/>
  <c r="R37"/>
  <c r="Q37"/>
  <c r="P37"/>
  <c r="O37"/>
  <c r="N37"/>
  <c r="M37"/>
  <c r="L37"/>
  <c r="K37"/>
  <c r="H37"/>
  <c r="F37"/>
  <c r="D37" s="1"/>
  <c r="C37"/>
  <c r="B37"/>
  <c r="U36"/>
  <c r="T36"/>
  <c r="S36"/>
  <c r="R36"/>
  <c r="Q36"/>
  <c r="P36"/>
  <c r="O36"/>
  <c r="N36"/>
  <c r="M36"/>
  <c r="L36"/>
  <c r="K36"/>
  <c r="H36"/>
  <c r="F36"/>
  <c r="D36" s="1"/>
  <c r="C36"/>
  <c r="B36"/>
  <c r="U35"/>
  <c r="T35"/>
  <c r="S35"/>
  <c r="R35"/>
  <c r="Q35"/>
  <c r="P35"/>
  <c r="O35"/>
  <c r="N35"/>
  <c r="M35"/>
  <c r="L35"/>
  <c r="K35"/>
  <c r="H35"/>
  <c r="G35"/>
  <c r="D35" s="1"/>
  <c r="E35" s="1"/>
  <c r="F35"/>
  <c r="C35"/>
  <c r="B35"/>
  <c r="U34"/>
  <c r="T34"/>
  <c r="S34"/>
  <c r="R34"/>
  <c r="Q34"/>
  <c r="P34"/>
  <c r="O34"/>
  <c r="N34"/>
  <c r="M34"/>
  <c r="L34"/>
  <c r="K34"/>
  <c r="H34"/>
  <c r="F34"/>
  <c r="D34" s="1"/>
  <c r="C34"/>
  <c r="B34"/>
  <c r="U33"/>
  <c r="T33"/>
  <c r="S33"/>
  <c r="R33"/>
  <c r="Q33"/>
  <c r="P33"/>
  <c r="O33"/>
  <c r="N33"/>
  <c r="M33"/>
  <c r="L33"/>
  <c r="K33"/>
  <c r="H33"/>
  <c r="F33"/>
  <c r="D33" s="1"/>
  <c r="C33"/>
  <c r="B33"/>
  <c r="U32"/>
  <c r="T32"/>
  <c r="S32"/>
  <c r="R32"/>
  <c r="Q32"/>
  <c r="P32"/>
  <c r="O32"/>
  <c r="N32"/>
  <c r="M32"/>
  <c r="L32"/>
  <c r="K32"/>
  <c r="H32"/>
  <c r="F32"/>
  <c r="D32" s="1"/>
  <c r="C32"/>
  <c r="B32"/>
  <c r="U31"/>
  <c r="T31"/>
  <c r="S31"/>
  <c r="R31"/>
  <c r="Q31"/>
  <c r="P31"/>
  <c r="O31"/>
  <c r="N31"/>
  <c r="M31"/>
  <c r="L31"/>
  <c r="K31"/>
  <c r="H31"/>
  <c r="F31"/>
  <c r="D31" s="1"/>
  <c r="C31"/>
  <c r="B31"/>
  <c r="U30"/>
  <c r="T30"/>
  <c r="S30"/>
  <c r="R30"/>
  <c r="Q30"/>
  <c r="P30"/>
  <c r="O30"/>
  <c r="N30"/>
  <c r="M30"/>
  <c r="L30"/>
  <c r="K30"/>
  <c r="H30"/>
  <c r="F30"/>
  <c r="D30" s="1"/>
  <c r="C30"/>
  <c r="B30"/>
  <c r="U29"/>
  <c r="T29"/>
  <c r="S29"/>
  <c r="R29"/>
  <c r="Q29"/>
  <c r="P29"/>
  <c r="O29"/>
  <c r="N29"/>
  <c r="M29"/>
  <c r="L29"/>
  <c r="K29"/>
  <c r="H29"/>
  <c r="F29"/>
  <c r="D29" s="1"/>
  <c r="C29"/>
  <c r="B29"/>
  <c r="U28"/>
  <c r="T28"/>
  <c r="S28"/>
  <c r="R28"/>
  <c r="Q28"/>
  <c r="P28"/>
  <c r="O28"/>
  <c r="N28"/>
  <c r="M28"/>
  <c r="L28"/>
  <c r="K28"/>
  <c r="H28"/>
  <c r="F28"/>
  <c r="D28" s="1"/>
  <c r="C28"/>
  <c r="B28"/>
  <c r="U27"/>
  <c r="T27"/>
  <c r="S27"/>
  <c r="R27"/>
  <c r="Q27"/>
  <c r="P27"/>
  <c r="O27"/>
  <c r="N27"/>
  <c r="M27"/>
  <c r="L27"/>
  <c r="K27"/>
  <c r="H27"/>
  <c r="F27"/>
  <c r="D27" s="1"/>
  <c r="C27"/>
  <c r="B27"/>
  <c r="U26"/>
  <c r="T26"/>
  <c r="S26"/>
  <c r="R26"/>
  <c r="Q26"/>
  <c r="P26"/>
  <c r="O26"/>
  <c r="N26"/>
  <c r="M26"/>
  <c r="L26"/>
  <c r="K26"/>
  <c r="H26"/>
  <c r="F26"/>
  <c r="D26" s="1"/>
  <c r="C26"/>
  <c r="B26"/>
  <c r="U25"/>
  <c r="T25"/>
  <c r="S25"/>
  <c r="R25"/>
  <c r="Q25"/>
  <c r="P25"/>
  <c r="O25"/>
  <c r="N25"/>
  <c r="M25"/>
  <c r="L25"/>
  <c r="K25"/>
  <c r="H25"/>
  <c r="F25"/>
  <c r="D25" s="1"/>
  <c r="C25"/>
  <c r="B25"/>
  <c r="U24"/>
  <c r="T24"/>
  <c r="S24"/>
  <c r="R24"/>
  <c r="Q24"/>
  <c r="P24"/>
  <c r="O24"/>
  <c r="N24"/>
  <c r="M24"/>
  <c r="L24"/>
  <c r="K24"/>
  <c r="H24"/>
  <c r="F24"/>
  <c r="D24" s="1"/>
  <c r="C24"/>
  <c r="B24"/>
  <c r="U23"/>
  <c r="T23"/>
  <c r="S23"/>
  <c r="R23"/>
  <c r="Q23"/>
  <c r="P23"/>
  <c r="O23"/>
  <c r="N23"/>
  <c r="M23"/>
  <c r="L23"/>
  <c r="K23"/>
  <c r="H23"/>
  <c r="F23"/>
  <c r="D23" s="1"/>
  <c r="C23"/>
  <c r="B23"/>
  <c r="U22"/>
  <c r="T22"/>
  <c r="S22"/>
  <c r="R22"/>
  <c r="Q22"/>
  <c r="P22"/>
  <c r="O22"/>
  <c r="N22"/>
  <c r="M22"/>
  <c r="L22"/>
  <c r="K22"/>
  <c r="H22"/>
  <c r="F22"/>
  <c r="D22" s="1"/>
  <c r="C22"/>
  <c r="B22"/>
  <c r="U21"/>
  <c r="T21"/>
  <c r="S21"/>
  <c r="R21"/>
  <c r="Q21"/>
  <c r="P21"/>
  <c r="O21"/>
  <c r="N21"/>
  <c r="M21"/>
  <c r="L21"/>
  <c r="K21"/>
  <c r="H21"/>
  <c r="F21"/>
  <c r="D21" s="1"/>
  <c r="C21"/>
  <c r="B21"/>
  <c r="U20"/>
  <c r="T20"/>
  <c r="S20"/>
  <c r="R20"/>
  <c r="Q20"/>
  <c r="P20"/>
  <c r="O20"/>
  <c r="N20"/>
  <c r="M20"/>
  <c r="L20"/>
  <c r="K20"/>
  <c r="H20"/>
  <c r="F20"/>
  <c r="D20" s="1"/>
  <c r="C20"/>
  <c r="B20"/>
  <c r="U19"/>
  <c r="T19"/>
  <c r="S19"/>
  <c r="R19"/>
  <c r="Q19"/>
  <c r="P19"/>
  <c r="O19"/>
  <c r="N19"/>
  <c r="M19"/>
  <c r="L19"/>
  <c r="K19"/>
  <c r="H19"/>
  <c r="F19"/>
  <c r="D19" s="1"/>
  <c r="C19"/>
  <c r="B19"/>
  <c r="U18"/>
  <c r="T18"/>
  <c r="S18"/>
  <c r="R18"/>
  <c r="Q18"/>
  <c r="P18"/>
  <c r="O18"/>
  <c r="N18"/>
  <c r="M18"/>
  <c r="L18"/>
  <c r="K18"/>
  <c r="H18"/>
  <c r="F18"/>
  <c r="D18" s="1"/>
  <c r="C18"/>
  <c r="B18"/>
  <c r="U17"/>
  <c r="T17"/>
  <c r="S17"/>
  <c r="R17"/>
  <c r="Q17"/>
  <c r="P17"/>
  <c r="O17"/>
  <c r="N17"/>
  <c r="M17"/>
  <c r="L17"/>
  <c r="K17"/>
  <c r="H17"/>
  <c r="F17"/>
  <c r="D17" s="1"/>
  <c r="C17"/>
  <c r="B17"/>
  <c r="U16"/>
  <c r="T16"/>
  <c r="S16"/>
  <c r="R16"/>
  <c r="Q16"/>
  <c r="P16"/>
  <c r="O16"/>
  <c r="N16"/>
  <c r="M16"/>
  <c r="L16"/>
  <c r="K16"/>
  <c r="H16"/>
  <c r="F16"/>
  <c r="D16" s="1"/>
  <c r="C16"/>
  <c r="B16"/>
  <c r="U15"/>
  <c r="T15"/>
  <c r="S15"/>
  <c r="R15"/>
  <c r="Q15"/>
  <c r="P15"/>
  <c r="O15"/>
  <c r="N15"/>
  <c r="M15"/>
  <c r="L15"/>
  <c r="K15"/>
  <c r="H15"/>
  <c r="F15"/>
  <c r="D15" s="1"/>
  <c r="C15"/>
  <c r="B15"/>
  <c r="U14"/>
  <c r="T14"/>
  <c r="S14"/>
  <c r="R14"/>
  <c r="Q14"/>
  <c r="P14"/>
  <c r="O14"/>
  <c r="N14"/>
  <c r="M14"/>
  <c r="L14"/>
  <c r="K14"/>
  <c r="H14"/>
  <c r="F14"/>
  <c r="D14" s="1"/>
  <c r="C14"/>
  <c r="B14"/>
  <c r="U13"/>
  <c r="T13"/>
  <c r="S13"/>
  <c r="R13"/>
  <c r="Q13"/>
  <c r="P13"/>
  <c r="O13"/>
  <c r="N13"/>
  <c r="M13"/>
  <c r="L13"/>
  <c r="K13"/>
  <c r="H13"/>
  <c r="F13"/>
  <c r="D13" s="1"/>
  <c r="C13"/>
  <c r="B13"/>
  <c r="U12"/>
  <c r="T12"/>
  <c r="S12"/>
  <c r="R12"/>
  <c r="Q12"/>
  <c r="P12"/>
  <c r="O12"/>
  <c r="N12"/>
  <c r="M12"/>
  <c r="L12"/>
  <c r="K12"/>
  <c r="H12"/>
  <c r="F12"/>
  <c r="D12" s="1"/>
  <c r="C12"/>
  <c r="B12"/>
  <c r="U11"/>
  <c r="T11"/>
  <c r="S11"/>
  <c r="R11"/>
  <c r="Q11"/>
  <c r="P11"/>
  <c r="O11"/>
  <c r="N11"/>
  <c r="M11"/>
  <c r="L11"/>
  <c r="K11"/>
  <c r="H11"/>
  <c r="F11"/>
  <c r="D11" s="1"/>
  <c r="C11"/>
  <c r="B11"/>
  <c r="U10"/>
  <c r="T10"/>
  <c r="S10"/>
  <c r="R10"/>
  <c r="Q10"/>
  <c r="P10"/>
  <c r="O10"/>
  <c r="N10"/>
  <c r="M10"/>
  <c r="L10"/>
  <c r="K10"/>
  <c r="H10"/>
  <c r="G10"/>
  <c r="D10" s="1"/>
  <c r="E10" s="1"/>
  <c r="F10"/>
  <c r="C10"/>
  <c r="B10"/>
  <c r="U9"/>
  <c r="T9"/>
  <c r="S9"/>
  <c r="R9"/>
  <c r="Q9"/>
  <c r="P9"/>
  <c r="O9"/>
  <c r="N9"/>
  <c r="M9"/>
  <c r="L9"/>
  <c r="K9"/>
  <c r="H9"/>
  <c r="F9"/>
  <c r="D9" s="1"/>
  <c r="C9"/>
  <c r="B9"/>
  <c r="U8"/>
  <c r="T8"/>
  <c r="S8"/>
  <c r="R8"/>
  <c r="Q8"/>
  <c r="P8"/>
  <c r="O8"/>
  <c r="N8"/>
  <c r="M8"/>
  <c r="L8"/>
  <c r="K8"/>
  <c r="H8"/>
  <c r="F8"/>
  <c r="D8" s="1"/>
  <c r="C8"/>
  <c r="B8"/>
  <c r="U7"/>
  <c r="T7"/>
  <c r="S7"/>
  <c r="R7"/>
  <c r="Q7"/>
  <c r="P7"/>
  <c r="O7"/>
  <c r="N7"/>
  <c r="M7"/>
  <c r="L7"/>
  <c r="K7"/>
  <c r="H7"/>
  <c r="F7"/>
  <c r="D7" s="1"/>
  <c r="C7"/>
  <c r="B7"/>
  <c r="U6"/>
  <c r="T6"/>
  <c r="S6"/>
  <c r="R6"/>
  <c r="Q6"/>
  <c r="P6"/>
  <c r="O6"/>
  <c r="N6"/>
  <c r="M6"/>
  <c r="L6"/>
  <c r="K6"/>
  <c r="H6"/>
  <c r="F6"/>
  <c r="D6" s="1"/>
  <c r="C6"/>
  <c r="B6"/>
  <c r="H5"/>
  <c r="D5" s="1"/>
</calcChain>
</file>

<file path=xl/sharedStrings.xml><?xml version="1.0" encoding="utf-8"?>
<sst xmlns="http://schemas.openxmlformats.org/spreadsheetml/2006/main" count="28" uniqueCount="28">
  <si>
    <t>Додаток 2 до рішення виконавчого комітету Ніжинської міської ради від "__" ________ 2013 р. №_________</t>
  </si>
  <si>
    <t>Тариф на послуги з утримання будинків і споруд та прибудинкових територій КП " Служба Єдиного замовника"</t>
  </si>
  <si>
    <t>№ з/п</t>
  </si>
  <si>
    <t>Адреса будинку</t>
  </si>
  <si>
    <t>Етажність</t>
  </si>
  <si>
    <t>тариф з ПДВ грн/кв.м</t>
  </si>
  <si>
    <t>тариф з ПДВ грн/кв.м для 1 пов. в будинках, обладнаних ліфтом</t>
  </si>
  <si>
    <t>прибирання прибудинкової території</t>
  </si>
  <si>
    <t>техничне обслуговання ліфтів</t>
  </si>
  <si>
    <t>Техничне обслуговування внутрішньобудинкових систем водопостачання та водовідведення</t>
  </si>
  <si>
    <t>Техничне обслуговування внутрішньобудинкових систем гарячого водопостачання</t>
  </si>
  <si>
    <t>Техничне обслуговування внутрішньобудинкових систем теплопостачання</t>
  </si>
  <si>
    <t>Обслуговування  димвенканалів</t>
  </si>
  <si>
    <t>поточний ремонт</t>
  </si>
  <si>
    <t>Освітлення місць загального користування ( без вартості електролампочок)</t>
  </si>
  <si>
    <t>Енергопостачання для ліфтів</t>
  </si>
  <si>
    <t>покрівлі без балконів</t>
  </si>
  <si>
    <r>
      <t>під</t>
    </r>
    <r>
      <rPr>
        <sz val="8"/>
        <rFont val="Calibri"/>
        <family val="2"/>
        <charset val="204"/>
      </rPr>
      <t>'їздів</t>
    </r>
  </si>
  <si>
    <t>стиків (межпанельних)</t>
  </si>
  <si>
    <t>відмосток</t>
  </si>
  <si>
    <t>фарбування будинкового газопроводу</t>
  </si>
  <si>
    <t>остеклення  місць загального користування</t>
  </si>
  <si>
    <t>закриття вікон продуху та слухових вікон</t>
  </si>
  <si>
    <t>малих архітектурних форм</t>
  </si>
  <si>
    <t>старий тариф</t>
  </si>
  <si>
    <t>Московська,78</t>
  </si>
  <si>
    <t>Заступник міського голови</t>
  </si>
  <si>
    <t>О. С. Мороз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</si>
</sst>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sz val="11"/>
      <name val="Arial Cyr"/>
      <family val="2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sz val="8"/>
      <name val="Calibri"/>
      <family val="2"/>
      <charset val="204"/>
    </font>
    <font>
      <b/>
      <u/>
      <sz val="8"/>
      <color rgb="FF00B050"/>
      <name val="Arial Cyr"/>
      <family val="2"/>
      <charset val="204"/>
    </font>
    <font>
      <b/>
      <sz val="8"/>
      <color rgb="FF00B05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6" fillId="0" borderId="1" xfId="0" applyFont="1" applyFill="1" applyBorder="1"/>
    <xf numFmtId="0" fontId="1" fillId="0" borderId="1" xfId="0" applyFont="1" applyFill="1" applyBorder="1"/>
    <xf numFmtId="2" fontId="4" fillId="0" borderId="1" xfId="0" applyNumberFormat="1" applyFont="1" applyFill="1" applyBorder="1"/>
    <xf numFmtId="2" fontId="3" fillId="0" borderId="1" xfId="0" applyNumberFormat="1" applyFont="1" applyFill="1" applyBorder="1"/>
    <xf numFmtId="2" fontId="1" fillId="0" borderId="1" xfId="0" applyNumberFormat="1" applyFont="1" applyBorder="1"/>
    <xf numFmtId="2" fontId="1" fillId="0" borderId="1" xfId="0" applyNumberFormat="1" applyFont="1" applyFill="1" applyBorder="1"/>
    <xf numFmtId="164" fontId="1" fillId="0" borderId="1" xfId="0" applyNumberFormat="1" applyFont="1" applyBorder="1"/>
    <xf numFmtId="2" fontId="8" fillId="0" borderId="1" xfId="0" applyNumberFormat="1" applyFont="1" applyFill="1" applyBorder="1"/>
    <xf numFmtId="0" fontId="4" fillId="0" borderId="1" xfId="0" applyFont="1" applyFill="1" applyBorder="1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60;&#1042;\&#1082;&#1074;&#1072;&#1088;&#1090;&#1087;&#1083;&#1072;&#1090;&#1072;%202013\&#1058;&#1077;&#1093;.%20&#1093;&#1072;&#1088;&#1072;&#1082;&#1090;&#1077;&#1088;&#1080;&#1089;&#1090;&#1080;&#1082;&#1072;%20&#1090;&#1072;%20&#1088;&#1086;&#1079;&#1088;&#1072;&#1093;&#1091;&#1085;&#1086;&#108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озр. норми"/>
      <sheetName val="характ буд"/>
      <sheetName val="свод2"/>
      <sheetName val="свод4"/>
      <sheetName val="4під."/>
      <sheetName val="2під."/>
      <sheetName val="4 покр."/>
      <sheetName val="2 покр."/>
      <sheetName val=" приб.тер"/>
      <sheetName val="ДВК"/>
      <sheetName val="сант."/>
      <sheetName val="елек."/>
      <sheetName val="стикі"/>
      <sheetName val="відмостки"/>
      <sheetName val="газопроводи"/>
      <sheetName val="остекл. під."/>
      <sheetName val="закриття вікон прод."/>
      <sheetName val="малие архітект. форму"/>
      <sheetName val="двері"/>
      <sheetName val="додаток до рішення"/>
    </sheetNames>
    <sheetDataSet>
      <sheetData sheetId="0"/>
      <sheetData sheetId="1">
        <row r="6">
          <cell r="B6" t="str">
            <v>3 микрор-н, 4</v>
          </cell>
          <cell r="C6">
            <v>5</v>
          </cell>
        </row>
        <row r="7">
          <cell r="B7" t="str">
            <v>3 мікрор-н, 10/2</v>
          </cell>
          <cell r="C7">
            <v>5</v>
          </cell>
        </row>
        <row r="8">
          <cell r="B8" t="str">
            <v>3 мікрор-н, 10/3</v>
          </cell>
          <cell r="C8">
            <v>5</v>
          </cell>
        </row>
        <row r="9">
          <cell r="B9" t="str">
            <v>3 мікрор-н, 14</v>
          </cell>
          <cell r="C9">
            <v>5</v>
          </cell>
        </row>
        <row r="10">
          <cell r="B10" t="str">
            <v>3 мікрор-н, 2</v>
          </cell>
          <cell r="C10">
            <v>8</v>
          </cell>
        </row>
        <row r="11">
          <cell r="B11" t="str">
            <v>8 березня, 27</v>
          </cell>
          <cell r="C11">
            <v>2</v>
          </cell>
        </row>
        <row r="12">
          <cell r="B12" t="str">
            <v>9 січня,47</v>
          </cell>
          <cell r="C12">
            <v>1</v>
          </cell>
        </row>
        <row r="13">
          <cell r="B13" t="str">
            <v>Авіаціі 17</v>
          </cell>
          <cell r="C13">
            <v>2</v>
          </cell>
        </row>
        <row r="14">
          <cell r="B14" t="str">
            <v>Авіації 19</v>
          </cell>
          <cell r="C14">
            <v>2</v>
          </cell>
        </row>
        <row r="15">
          <cell r="B15" t="str">
            <v>Авіації 20</v>
          </cell>
          <cell r="C15">
            <v>2</v>
          </cell>
        </row>
        <row r="16">
          <cell r="B16" t="str">
            <v>Авіації 22</v>
          </cell>
          <cell r="C16">
            <v>2</v>
          </cell>
        </row>
        <row r="17">
          <cell r="B17" t="str">
            <v>Авіації 24</v>
          </cell>
          <cell r="C17">
            <v>2</v>
          </cell>
        </row>
        <row r="18">
          <cell r="B18" t="str">
            <v>Авіації, 14</v>
          </cell>
          <cell r="C18">
            <v>2</v>
          </cell>
        </row>
        <row r="19">
          <cell r="B19" t="str">
            <v>Авіації, 5</v>
          </cell>
          <cell r="C19">
            <v>1</v>
          </cell>
        </row>
        <row r="20">
          <cell r="B20" t="str">
            <v>Б,Хмельницького, 1</v>
          </cell>
          <cell r="C20">
            <v>4</v>
          </cell>
        </row>
        <row r="21">
          <cell r="B21" t="str">
            <v>Б,Хмельницького, 14</v>
          </cell>
          <cell r="C21">
            <v>2</v>
          </cell>
        </row>
        <row r="22">
          <cell r="B22" t="str">
            <v>Б,Хмельницького, 18</v>
          </cell>
          <cell r="C22">
            <v>5</v>
          </cell>
        </row>
        <row r="23">
          <cell r="B23" t="str">
            <v>Б,Хмельницького,16</v>
          </cell>
          <cell r="C23">
            <v>5</v>
          </cell>
        </row>
        <row r="24">
          <cell r="B24" t="str">
            <v>Бакін,комісарів, 2</v>
          </cell>
          <cell r="C24">
            <v>2</v>
          </cell>
        </row>
        <row r="25">
          <cell r="B25" t="str">
            <v>Батюка,12б</v>
          </cell>
          <cell r="C25">
            <v>1</v>
          </cell>
        </row>
        <row r="26">
          <cell r="B26" t="str">
            <v>Батюка,7а</v>
          </cell>
          <cell r="C26">
            <v>2</v>
          </cell>
        </row>
        <row r="27">
          <cell r="B27" t="str">
            <v>Березанська,5г</v>
          </cell>
          <cell r="C27">
            <v>5</v>
          </cell>
        </row>
        <row r="28">
          <cell r="B28" t="str">
            <v>Березанська, 8 а</v>
          </cell>
          <cell r="C28">
            <v>5</v>
          </cell>
        </row>
        <row r="29">
          <cell r="B29" t="str">
            <v>Березанська,8б</v>
          </cell>
          <cell r="C29">
            <v>5</v>
          </cell>
        </row>
        <row r="30">
          <cell r="B30" t="str">
            <v>Богуна, 62</v>
          </cell>
          <cell r="C30">
            <v>1</v>
          </cell>
        </row>
        <row r="31">
          <cell r="B31" t="str">
            <v>Богушевича, 1</v>
          </cell>
          <cell r="C31">
            <v>2</v>
          </cell>
        </row>
        <row r="32">
          <cell r="B32" t="str">
            <v>Богушевича,6а</v>
          </cell>
          <cell r="C32">
            <v>2</v>
          </cell>
        </row>
        <row r="33">
          <cell r="B33" t="str">
            <v>Бр,Зосим,7</v>
          </cell>
          <cell r="C33">
            <v>1</v>
          </cell>
        </row>
        <row r="34">
          <cell r="B34" t="str">
            <v>Будівельників,4</v>
          </cell>
          <cell r="C34">
            <v>1</v>
          </cell>
        </row>
        <row r="35">
          <cell r="B35" t="str">
            <v xml:space="preserve">Б-Хмельницького 20 </v>
          </cell>
          <cell r="C35">
            <v>9</v>
          </cell>
        </row>
        <row r="36">
          <cell r="B36" t="str">
            <v>Василівська,35</v>
          </cell>
          <cell r="C36">
            <v>1</v>
          </cell>
        </row>
        <row r="37">
          <cell r="B37" t="str">
            <v>Василівська,47а</v>
          </cell>
          <cell r="C37">
            <v>3</v>
          </cell>
        </row>
        <row r="38">
          <cell r="B38" t="str">
            <v>Ващенко,10</v>
          </cell>
          <cell r="C38">
            <v>2</v>
          </cell>
        </row>
        <row r="39">
          <cell r="B39" t="str">
            <v>Ващенко,12</v>
          </cell>
          <cell r="C39">
            <v>2</v>
          </cell>
        </row>
        <row r="40">
          <cell r="B40" t="str">
            <v>Ващенко,18</v>
          </cell>
          <cell r="C40">
            <v>2</v>
          </cell>
        </row>
        <row r="41">
          <cell r="B41" t="str">
            <v>Ващенко,20</v>
          </cell>
          <cell r="C41">
            <v>2</v>
          </cell>
        </row>
        <row r="42">
          <cell r="B42" t="str">
            <v>Ващенко,22</v>
          </cell>
          <cell r="C42">
            <v>2</v>
          </cell>
        </row>
        <row r="43">
          <cell r="B43" t="str">
            <v>Ващенко,24</v>
          </cell>
          <cell r="C43">
            <v>2</v>
          </cell>
        </row>
        <row r="44">
          <cell r="B44" t="str">
            <v>Ващенко,28</v>
          </cell>
          <cell r="C44">
            <v>2</v>
          </cell>
        </row>
        <row r="45">
          <cell r="B45" t="str">
            <v>Ващенко,6</v>
          </cell>
          <cell r="C45">
            <v>2</v>
          </cell>
        </row>
        <row r="46">
          <cell r="B46" t="str">
            <v>Ващенко,8</v>
          </cell>
          <cell r="C46">
            <v>2</v>
          </cell>
        </row>
        <row r="47">
          <cell r="B47" t="str">
            <v>Вишневий 5</v>
          </cell>
          <cell r="C47">
            <v>1</v>
          </cell>
        </row>
        <row r="48">
          <cell r="B48" t="str">
            <v>Воздвиженська,21</v>
          </cell>
          <cell r="C48">
            <v>1</v>
          </cell>
        </row>
        <row r="49">
          <cell r="B49" t="str">
            <v>Войкова,6</v>
          </cell>
          <cell r="C49">
            <v>1</v>
          </cell>
        </row>
        <row r="50">
          <cell r="B50" t="str">
            <v>Вокзальна МПС,13</v>
          </cell>
          <cell r="C50">
            <v>1</v>
          </cell>
        </row>
        <row r="51">
          <cell r="B51" t="str">
            <v>Вокзальна МПС,7</v>
          </cell>
          <cell r="C51">
            <v>2</v>
          </cell>
        </row>
        <row r="52">
          <cell r="B52" t="str">
            <v>Вокзальна МПС,9</v>
          </cell>
          <cell r="C52">
            <v>1</v>
          </cell>
        </row>
        <row r="53">
          <cell r="B53" t="str">
            <v>Вокзальная, 5а</v>
          </cell>
          <cell r="C53">
            <v>2</v>
          </cell>
        </row>
        <row r="54">
          <cell r="B54" t="str">
            <v>Гвардейская.7</v>
          </cell>
          <cell r="C54">
            <v>1</v>
          </cell>
        </row>
        <row r="55">
          <cell r="B55" t="str">
            <v>Геологів 32</v>
          </cell>
          <cell r="C55">
            <v>2</v>
          </cell>
        </row>
        <row r="56">
          <cell r="B56" t="str">
            <v>Геологів 34</v>
          </cell>
          <cell r="C56">
            <v>2</v>
          </cell>
        </row>
        <row r="57">
          <cell r="B57" t="str">
            <v>Геологів 35а</v>
          </cell>
          <cell r="C57">
            <v>2</v>
          </cell>
        </row>
        <row r="58">
          <cell r="B58" t="str">
            <v>Геологів 35б</v>
          </cell>
          <cell r="C58">
            <v>2</v>
          </cell>
        </row>
        <row r="59">
          <cell r="B59" t="str">
            <v>Геологів 8</v>
          </cell>
          <cell r="C59">
            <v>5</v>
          </cell>
        </row>
        <row r="60">
          <cell r="B60" t="str">
            <v>Геологів, 35</v>
          </cell>
          <cell r="C60">
            <v>2</v>
          </cell>
        </row>
        <row r="61">
          <cell r="B61" t="str">
            <v>Глібова,10</v>
          </cell>
          <cell r="C61">
            <v>2</v>
          </cell>
        </row>
        <row r="62">
          <cell r="B62" t="str">
            <v>Глібова,5</v>
          </cell>
          <cell r="C62">
            <v>2</v>
          </cell>
        </row>
        <row r="63">
          <cell r="B63" t="str">
            <v>Гоголя, 7а</v>
          </cell>
          <cell r="C63">
            <v>2</v>
          </cell>
        </row>
        <row r="64">
          <cell r="B64" t="str">
            <v>Гоголя,1а</v>
          </cell>
          <cell r="C64">
            <v>2</v>
          </cell>
        </row>
        <row r="65">
          <cell r="B65" t="str">
            <v>Гоголя,2а (4)</v>
          </cell>
          <cell r="C65">
            <v>3</v>
          </cell>
        </row>
        <row r="66">
          <cell r="B66" t="str">
            <v>Гребінки,21</v>
          </cell>
          <cell r="C66">
            <v>2</v>
          </cell>
        </row>
        <row r="67">
          <cell r="B67" t="str">
            <v>Гребінки, 37</v>
          </cell>
          <cell r="C67">
            <v>1</v>
          </cell>
        </row>
        <row r="68">
          <cell r="B68" t="str">
            <v>Гребінки,7</v>
          </cell>
          <cell r="C68">
            <v>2</v>
          </cell>
        </row>
        <row r="69">
          <cell r="B69" t="str">
            <v>Дзержинського, 27а</v>
          </cell>
          <cell r="C69">
            <v>2</v>
          </cell>
        </row>
        <row r="70">
          <cell r="B70" t="str">
            <v>Дзержинського,24</v>
          </cell>
          <cell r="C70">
            <v>1</v>
          </cell>
        </row>
        <row r="71">
          <cell r="B71" t="str">
            <v>Дзержинського,35</v>
          </cell>
          <cell r="C71">
            <v>1</v>
          </cell>
        </row>
        <row r="72">
          <cell r="B72" t="str">
            <v>Дзержинського,37</v>
          </cell>
          <cell r="C72">
            <v>1</v>
          </cell>
        </row>
        <row r="73">
          <cell r="B73" t="str">
            <v>Дом водокачки МПС 3</v>
          </cell>
          <cell r="C73">
            <v>1</v>
          </cell>
        </row>
        <row r="74">
          <cell r="B74" t="str">
            <v>Дзержинського,52</v>
          </cell>
          <cell r="C74">
            <v>1</v>
          </cell>
        </row>
        <row r="75">
          <cell r="B75" t="str">
            <v>Довженко, 23</v>
          </cell>
          <cell r="C75">
            <v>2</v>
          </cell>
        </row>
        <row r="76">
          <cell r="B76" t="str">
            <v>Есипенко 14</v>
          </cell>
          <cell r="C76">
            <v>2</v>
          </cell>
        </row>
        <row r="77">
          <cell r="B77" t="str">
            <v>Есипенко 16</v>
          </cell>
          <cell r="C77">
            <v>2</v>
          </cell>
        </row>
        <row r="78">
          <cell r="B78" t="str">
            <v>Жовтнева, 1</v>
          </cell>
          <cell r="C78">
            <v>5</v>
          </cell>
        </row>
        <row r="79">
          <cell r="B79" t="str">
            <v>Жовтнева, 3</v>
          </cell>
          <cell r="C79">
            <v>5</v>
          </cell>
        </row>
        <row r="80">
          <cell r="B80" t="str">
            <v>Комсомольська,15</v>
          </cell>
          <cell r="C80">
            <v>1</v>
          </cell>
        </row>
        <row r="81">
          <cell r="B81" t="str">
            <v>Корчагіна 5</v>
          </cell>
          <cell r="C81">
            <v>5</v>
          </cell>
        </row>
        <row r="82">
          <cell r="B82" t="str">
            <v>Корчагіна, 3</v>
          </cell>
          <cell r="C82">
            <v>5</v>
          </cell>
        </row>
        <row r="83">
          <cell r="B83" t="str">
            <v>Корчагіна,1</v>
          </cell>
          <cell r="C83">
            <v>5</v>
          </cell>
        </row>
        <row r="84">
          <cell r="B84" t="str">
            <v>Корчагіна,7</v>
          </cell>
          <cell r="C84">
            <v>5</v>
          </cell>
        </row>
        <row r="85">
          <cell r="B85" t="str">
            <v>Корчагіна,9</v>
          </cell>
          <cell r="C85">
            <v>5</v>
          </cell>
        </row>
        <row r="86">
          <cell r="B86" t="str">
            <v>Коцюбинського, 7</v>
          </cell>
          <cell r="C86">
            <v>2</v>
          </cell>
        </row>
        <row r="87">
          <cell r="B87" t="str">
            <v>Коцюбинського, 9</v>
          </cell>
          <cell r="C87">
            <v>2</v>
          </cell>
        </row>
        <row r="88">
          <cell r="B88" t="str">
            <v>Коцюбинського,11</v>
          </cell>
          <cell r="C88">
            <v>2</v>
          </cell>
        </row>
        <row r="89">
          <cell r="B89" t="str">
            <v>Крапив’янського,4а</v>
          </cell>
          <cell r="C89">
            <v>5</v>
          </cell>
        </row>
        <row r="90">
          <cell r="B90" t="str">
            <v>Кутузова, 12 а</v>
          </cell>
          <cell r="C90">
            <v>2</v>
          </cell>
        </row>
        <row r="91">
          <cell r="B91" t="str">
            <v>Леніна, 4</v>
          </cell>
          <cell r="C91">
            <v>1</v>
          </cell>
        </row>
        <row r="92">
          <cell r="B92" t="str">
            <v>Леніна,15</v>
          </cell>
          <cell r="C92">
            <v>2</v>
          </cell>
        </row>
        <row r="93">
          <cell r="B93" t="str">
            <v>Матроова 6</v>
          </cell>
          <cell r="C93">
            <v>4</v>
          </cell>
        </row>
        <row r="94">
          <cell r="B94" t="str">
            <v>Матросова 4</v>
          </cell>
          <cell r="C94">
            <v>4</v>
          </cell>
        </row>
        <row r="95">
          <cell r="B95" t="str">
            <v>Матросова,3</v>
          </cell>
          <cell r="C95">
            <v>1</v>
          </cell>
        </row>
        <row r="96">
          <cell r="B96" t="str">
            <v>Маяковського, 19</v>
          </cell>
          <cell r="C96">
            <v>1</v>
          </cell>
        </row>
        <row r="97">
          <cell r="B97" t="str">
            <v>Московська,13б</v>
          </cell>
          <cell r="C97">
            <v>4</v>
          </cell>
        </row>
        <row r="98">
          <cell r="B98" t="str">
            <v>Московська,13в</v>
          </cell>
          <cell r="C98">
            <v>4</v>
          </cell>
        </row>
        <row r="99">
          <cell r="B99" t="str">
            <v>Московська,15а</v>
          </cell>
          <cell r="C99">
            <v>4</v>
          </cell>
        </row>
        <row r="100">
          <cell r="B100" t="str">
            <v>Московська,15б</v>
          </cell>
          <cell r="C100">
            <v>4</v>
          </cell>
        </row>
        <row r="101">
          <cell r="B101" t="str">
            <v>Московська,15в</v>
          </cell>
          <cell r="C101">
            <v>5</v>
          </cell>
        </row>
        <row r="102">
          <cell r="B102" t="str">
            <v>Московська,21а</v>
          </cell>
          <cell r="C102">
            <v>5</v>
          </cell>
        </row>
        <row r="103">
          <cell r="B103" t="str">
            <v>Московська,30а</v>
          </cell>
          <cell r="C103">
            <v>1</v>
          </cell>
        </row>
        <row r="104">
          <cell r="B104" t="str">
            <v>Московська,34</v>
          </cell>
          <cell r="C104">
            <v>1</v>
          </cell>
        </row>
        <row r="105">
          <cell r="B105" t="str">
            <v>Московська,36</v>
          </cell>
          <cell r="C105">
            <v>1</v>
          </cell>
        </row>
        <row r="106">
          <cell r="B106" t="str">
            <v>Московська,40а</v>
          </cell>
          <cell r="C106">
            <v>4</v>
          </cell>
        </row>
        <row r="107">
          <cell r="B107" t="str">
            <v>Московська,40б</v>
          </cell>
          <cell r="C107">
            <v>4</v>
          </cell>
        </row>
        <row r="108">
          <cell r="B108" t="str">
            <v>Московська,54б</v>
          </cell>
          <cell r="C108">
            <v>5</v>
          </cell>
        </row>
        <row r="109">
          <cell r="B109" t="str">
            <v>Московська,54г</v>
          </cell>
          <cell r="C109">
            <v>5</v>
          </cell>
        </row>
        <row r="110">
          <cell r="B110" t="str">
            <v>Незалежності, 14</v>
          </cell>
          <cell r="C110">
            <v>5</v>
          </cell>
        </row>
        <row r="111">
          <cell r="B111" t="str">
            <v>Незалежності, 19</v>
          </cell>
          <cell r="C111">
            <v>5</v>
          </cell>
        </row>
        <row r="112">
          <cell r="B112" t="str">
            <v>Незалежності, 21/1</v>
          </cell>
          <cell r="C112">
            <v>5</v>
          </cell>
        </row>
        <row r="113">
          <cell r="B113" t="str">
            <v>Незалежності, 21/2</v>
          </cell>
          <cell r="C113">
            <v>5</v>
          </cell>
        </row>
        <row r="114">
          <cell r="B114" t="str">
            <v>Незалежності, 21/3</v>
          </cell>
          <cell r="C114">
            <v>5</v>
          </cell>
        </row>
        <row r="115">
          <cell r="B115" t="str">
            <v>Незалежності, 21/4</v>
          </cell>
          <cell r="C115">
            <v>5</v>
          </cell>
        </row>
        <row r="116">
          <cell r="B116" t="str">
            <v>Незалежності, 21/5</v>
          </cell>
          <cell r="C116">
            <v>9</v>
          </cell>
        </row>
        <row r="117">
          <cell r="B117" t="str">
            <v>Незалежності, 27</v>
          </cell>
          <cell r="C117">
            <v>5</v>
          </cell>
        </row>
        <row r="118">
          <cell r="B118" t="str">
            <v>Незалежності, 3</v>
          </cell>
          <cell r="C118">
            <v>2</v>
          </cell>
        </row>
        <row r="119">
          <cell r="B119" t="str">
            <v>Незалежності, 31</v>
          </cell>
          <cell r="C119">
            <v>2</v>
          </cell>
        </row>
        <row r="120">
          <cell r="B120" t="str">
            <v>Незалежності, 33</v>
          </cell>
          <cell r="C120">
            <v>2</v>
          </cell>
        </row>
        <row r="121">
          <cell r="B121" t="str">
            <v>Незалежності, 34</v>
          </cell>
          <cell r="C121">
            <v>9</v>
          </cell>
        </row>
        <row r="122">
          <cell r="B122" t="str">
            <v>Незалежності, 44</v>
          </cell>
          <cell r="C122">
            <v>5</v>
          </cell>
        </row>
        <row r="123">
          <cell r="B123" t="str">
            <v>Незалежності, 50</v>
          </cell>
          <cell r="C123">
            <v>2</v>
          </cell>
        </row>
        <row r="124">
          <cell r="B124" t="str">
            <v>Незалежності, 54</v>
          </cell>
          <cell r="C124">
            <v>2</v>
          </cell>
        </row>
        <row r="125">
          <cell r="B125" t="str">
            <v>Незалежності, 9</v>
          </cell>
          <cell r="C125">
            <v>4</v>
          </cell>
        </row>
        <row r="126">
          <cell r="B126" t="str">
            <v>Незалежності,40</v>
          </cell>
          <cell r="C126">
            <v>5</v>
          </cell>
        </row>
        <row r="127">
          <cell r="B127" t="str">
            <v>Незалежності,40а</v>
          </cell>
          <cell r="C127">
            <v>5</v>
          </cell>
        </row>
        <row r="128">
          <cell r="B128" t="str">
            <v>Незалежності,46</v>
          </cell>
          <cell r="C128">
            <v>5</v>
          </cell>
        </row>
        <row r="129">
          <cell r="B129" t="str">
            <v>Незалежності,46а</v>
          </cell>
          <cell r="C129">
            <v>5</v>
          </cell>
        </row>
        <row r="130">
          <cell r="B130" t="str">
            <v>Незалежності,48</v>
          </cell>
          <cell r="C130">
            <v>2</v>
          </cell>
        </row>
        <row r="131">
          <cell r="B131" t="str">
            <v>Об’їзджа,116/2</v>
          </cell>
          <cell r="C131">
            <v>5</v>
          </cell>
        </row>
        <row r="132">
          <cell r="B132" t="str">
            <v>Об'їзджа, 116/1</v>
          </cell>
          <cell r="C132">
            <v>5</v>
          </cell>
        </row>
        <row r="133">
          <cell r="B133" t="str">
            <v>Об'їзджа, 116/3</v>
          </cell>
          <cell r="C133">
            <v>5</v>
          </cell>
        </row>
        <row r="134">
          <cell r="B134" t="str">
            <v>Об'їзджа, 116/4</v>
          </cell>
          <cell r="C134">
            <v>5</v>
          </cell>
        </row>
        <row r="135">
          <cell r="B135" t="str">
            <v>Об'їзджа, 116/6</v>
          </cell>
          <cell r="C135">
            <v>9</v>
          </cell>
        </row>
        <row r="136">
          <cell r="B136" t="str">
            <v>Об'їзджа, 120/1</v>
          </cell>
          <cell r="C136">
            <v>5</v>
          </cell>
        </row>
        <row r="137">
          <cell r="B137" t="str">
            <v>Об'їзджа, 120/2</v>
          </cell>
          <cell r="C137">
            <v>5</v>
          </cell>
        </row>
        <row r="138">
          <cell r="B138" t="str">
            <v xml:space="preserve">Об'їзджа,116/5 </v>
          </cell>
          <cell r="C138">
            <v>5</v>
          </cell>
        </row>
        <row r="139">
          <cell r="B139" t="str">
            <v>Овдіївська 9</v>
          </cell>
          <cell r="C139">
            <v>7</v>
          </cell>
        </row>
        <row r="140">
          <cell r="B140" t="str">
            <v>Овдіївська, 13</v>
          </cell>
          <cell r="C140">
            <v>1</v>
          </cell>
        </row>
        <row r="141">
          <cell r="B141" t="str">
            <v>Овдіївська, 17</v>
          </cell>
          <cell r="C141">
            <v>4</v>
          </cell>
        </row>
        <row r="142">
          <cell r="B142" t="str">
            <v>Овдіївська, 17а</v>
          </cell>
          <cell r="C142">
            <v>5</v>
          </cell>
        </row>
        <row r="143">
          <cell r="B143" t="str">
            <v>Овдіївська, 19</v>
          </cell>
          <cell r="C143">
            <v>5</v>
          </cell>
        </row>
        <row r="144">
          <cell r="B144" t="str">
            <v>Овдіївська, 24</v>
          </cell>
          <cell r="C144">
            <v>1</v>
          </cell>
        </row>
        <row r="145">
          <cell r="B145" t="str">
            <v>Овдіївська, 27</v>
          </cell>
          <cell r="C145">
            <v>2</v>
          </cell>
        </row>
        <row r="146">
          <cell r="B146" t="str">
            <v>Овдіївська, 30</v>
          </cell>
          <cell r="C146">
            <v>2</v>
          </cell>
        </row>
        <row r="147">
          <cell r="B147" t="str">
            <v>Овдіївська, 32</v>
          </cell>
          <cell r="C147">
            <v>2</v>
          </cell>
        </row>
        <row r="148">
          <cell r="B148" t="str">
            <v>Овдіївська, 5</v>
          </cell>
          <cell r="C148">
            <v>5</v>
          </cell>
        </row>
        <row r="149">
          <cell r="B149" t="str">
            <v>Овдіївська, 55</v>
          </cell>
          <cell r="C149">
            <v>1</v>
          </cell>
        </row>
        <row r="150">
          <cell r="B150" t="str">
            <v>Овдіївська, 7</v>
          </cell>
          <cell r="C150">
            <v>5</v>
          </cell>
        </row>
        <row r="151">
          <cell r="B151" t="str">
            <v>Овдіївська, 8</v>
          </cell>
          <cell r="C151">
            <v>2</v>
          </cell>
        </row>
        <row r="152">
          <cell r="B152" t="str">
            <v>Овдіївська, 1</v>
          </cell>
          <cell r="C152">
            <v>3.4</v>
          </cell>
        </row>
        <row r="153">
          <cell r="B153" t="str">
            <v>Озерна, 19</v>
          </cell>
          <cell r="C153">
            <v>5</v>
          </cell>
        </row>
        <row r="154">
          <cell r="B154" t="str">
            <v>Озерна, 21</v>
          </cell>
          <cell r="C154">
            <v>5</v>
          </cell>
        </row>
        <row r="155">
          <cell r="B155" t="str">
            <v>Ордженікідзе,12</v>
          </cell>
          <cell r="C155">
            <v>1</v>
          </cell>
        </row>
        <row r="156">
          <cell r="B156" t="str">
            <v>Ордженікідзе,22</v>
          </cell>
          <cell r="C156">
            <v>2</v>
          </cell>
        </row>
        <row r="157">
          <cell r="B157" t="str">
            <v>Подвойського, 10</v>
          </cell>
          <cell r="C157">
            <v>5</v>
          </cell>
        </row>
        <row r="158">
          <cell r="B158" t="str">
            <v>Подвойського, 12</v>
          </cell>
          <cell r="C158">
            <v>5</v>
          </cell>
        </row>
        <row r="159">
          <cell r="B159" t="str">
            <v>Подвойського, 14</v>
          </cell>
          <cell r="C159">
            <v>5</v>
          </cell>
        </row>
        <row r="160">
          <cell r="B160" t="str">
            <v>Подвойського, 15</v>
          </cell>
          <cell r="C160">
            <v>2</v>
          </cell>
        </row>
        <row r="161">
          <cell r="B161" t="str">
            <v>Подвойського, 16</v>
          </cell>
          <cell r="C161">
            <v>5</v>
          </cell>
        </row>
        <row r="162">
          <cell r="B162" t="str">
            <v>Подвойського, 17</v>
          </cell>
          <cell r="C162">
            <v>2</v>
          </cell>
        </row>
        <row r="163">
          <cell r="B163" t="str">
            <v>Подвойського, 18а</v>
          </cell>
          <cell r="C163">
            <v>5</v>
          </cell>
        </row>
        <row r="164">
          <cell r="B164" t="str">
            <v>Подвойського, 3</v>
          </cell>
          <cell r="C164">
            <v>1</v>
          </cell>
        </row>
        <row r="165">
          <cell r="B165" t="str">
            <v>Подвойського, 4</v>
          </cell>
          <cell r="C165">
            <v>5</v>
          </cell>
        </row>
        <row r="166">
          <cell r="B166" t="str">
            <v>Подвойського, 8</v>
          </cell>
          <cell r="C166">
            <v>5</v>
          </cell>
        </row>
        <row r="167">
          <cell r="B167" t="str">
            <v>Поштова, 9</v>
          </cell>
          <cell r="C167">
            <v>2</v>
          </cell>
        </row>
        <row r="168">
          <cell r="B168" t="str">
            <v>Радянська,5</v>
          </cell>
          <cell r="C168">
            <v>1</v>
          </cell>
        </row>
        <row r="169">
          <cell r="B169" t="str">
            <v>Редькінська, 6а</v>
          </cell>
          <cell r="C169">
            <v>5</v>
          </cell>
        </row>
        <row r="170">
          <cell r="B170" t="str">
            <v>Семашко, 2 а</v>
          </cell>
          <cell r="C170">
            <v>5</v>
          </cell>
        </row>
        <row r="171">
          <cell r="B171" t="str">
            <v>Семашко,10</v>
          </cell>
          <cell r="C171">
            <v>5</v>
          </cell>
        </row>
        <row r="172">
          <cell r="B172" t="str">
            <v>Семашко,10а</v>
          </cell>
          <cell r="C172">
            <v>5</v>
          </cell>
        </row>
        <row r="173">
          <cell r="B173" t="str">
            <v>Семашко,12а</v>
          </cell>
          <cell r="C173">
            <v>5</v>
          </cell>
        </row>
        <row r="174">
          <cell r="B174" t="str">
            <v>Семашко,14а</v>
          </cell>
          <cell r="C174">
            <v>5</v>
          </cell>
        </row>
        <row r="175">
          <cell r="B175" t="str">
            <v>Семашко,16</v>
          </cell>
          <cell r="C175">
            <v>5</v>
          </cell>
        </row>
        <row r="176">
          <cell r="B176" t="str">
            <v>Семашко,17</v>
          </cell>
          <cell r="C176">
            <v>5</v>
          </cell>
        </row>
        <row r="177">
          <cell r="B177" t="str">
            <v>Семашко,2</v>
          </cell>
          <cell r="C177">
            <v>5</v>
          </cell>
        </row>
        <row r="178">
          <cell r="B178" t="str">
            <v>Семашко,6</v>
          </cell>
          <cell r="C178">
            <v>5</v>
          </cell>
        </row>
        <row r="179">
          <cell r="B179" t="str">
            <v>Семашко,8</v>
          </cell>
          <cell r="C179">
            <v>5</v>
          </cell>
        </row>
        <row r="180">
          <cell r="B180" t="str">
            <v>Сивкова, 8</v>
          </cell>
          <cell r="C180">
            <v>1</v>
          </cell>
        </row>
        <row r="181">
          <cell r="B181" t="str">
            <v>Синяковська, 49</v>
          </cell>
          <cell r="C181">
            <v>5</v>
          </cell>
        </row>
        <row r="182">
          <cell r="B182" t="str">
            <v>Синяковська, 57</v>
          </cell>
          <cell r="C182">
            <v>5</v>
          </cell>
        </row>
        <row r="183">
          <cell r="B183" t="str">
            <v>Синяковська, 75а</v>
          </cell>
          <cell r="C183">
            <v>5</v>
          </cell>
        </row>
        <row r="184">
          <cell r="B184" t="str">
            <v>Синяковська, 75б</v>
          </cell>
          <cell r="C184">
            <v>5</v>
          </cell>
        </row>
        <row r="185">
          <cell r="B185" t="str">
            <v>Синяковська, 75в</v>
          </cell>
          <cell r="C185">
            <v>5</v>
          </cell>
        </row>
        <row r="186">
          <cell r="B186" t="str">
            <v>Синяковська, 75г</v>
          </cell>
          <cell r="C186">
            <v>5</v>
          </cell>
        </row>
        <row r="187">
          <cell r="B187" t="str">
            <v>Толстого,33б</v>
          </cell>
          <cell r="C187">
            <v>5</v>
          </cell>
        </row>
        <row r="188">
          <cell r="B188" t="str">
            <v>Тургенєва,28</v>
          </cell>
          <cell r="C188">
            <v>1</v>
          </cell>
        </row>
        <row r="189">
          <cell r="B189" t="str">
            <v>Успенська, 1</v>
          </cell>
          <cell r="C189">
            <v>2</v>
          </cell>
        </row>
        <row r="190">
          <cell r="B190" t="str">
            <v>Успенська, 12</v>
          </cell>
          <cell r="C190">
            <v>5</v>
          </cell>
        </row>
        <row r="191">
          <cell r="B191" t="str">
            <v>Успенська, 3а</v>
          </cell>
          <cell r="C191">
            <v>2</v>
          </cell>
        </row>
        <row r="192">
          <cell r="B192" t="str">
            <v>Франка 89/в</v>
          </cell>
          <cell r="C192">
            <v>2</v>
          </cell>
        </row>
        <row r="193">
          <cell r="B193" t="str">
            <v>Франко 89 б</v>
          </cell>
          <cell r="C193">
            <v>2</v>
          </cell>
        </row>
        <row r="194">
          <cell r="B194" t="str">
            <v>Франко 89а</v>
          </cell>
          <cell r="C194">
            <v>2</v>
          </cell>
        </row>
        <row r="195">
          <cell r="B195" t="str">
            <v>Франко 89г</v>
          </cell>
          <cell r="C195">
            <v>2</v>
          </cell>
        </row>
        <row r="197">
          <cell r="B197" t="str">
            <v>Шаумяна, 14</v>
          </cell>
          <cell r="C197">
            <v>1</v>
          </cell>
        </row>
        <row r="198">
          <cell r="B198" t="str">
            <v>Шаумяна, 8</v>
          </cell>
          <cell r="C198">
            <v>2</v>
          </cell>
        </row>
        <row r="199">
          <cell r="B199" t="str">
            <v>Шаумяна,12</v>
          </cell>
          <cell r="C199">
            <v>2</v>
          </cell>
        </row>
        <row r="200">
          <cell r="B200" t="str">
            <v>Шевченко МПС,1</v>
          </cell>
          <cell r="C200">
            <v>2</v>
          </cell>
        </row>
        <row r="201">
          <cell r="B201" t="str">
            <v>Шевченко МПС,10</v>
          </cell>
          <cell r="C201">
            <v>2</v>
          </cell>
        </row>
        <row r="202">
          <cell r="B202" t="str">
            <v>Шевченко МПС,14</v>
          </cell>
          <cell r="C202">
            <v>2</v>
          </cell>
        </row>
        <row r="203">
          <cell r="B203" t="str">
            <v>Шевченко МПС,18</v>
          </cell>
          <cell r="C203">
            <v>2</v>
          </cell>
        </row>
        <row r="204">
          <cell r="B204" t="str">
            <v>Шевченко МПС,3</v>
          </cell>
          <cell r="C204">
            <v>2</v>
          </cell>
        </row>
        <row r="205">
          <cell r="B205" t="str">
            <v>Шевченко МПС,6</v>
          </cell>
          <cell r="C205">
            <v>2</v>
          </cell>
        </row>
        <row r="206">
          <cell r="B206" t="str">
            <v>МПС730км б,4</v>
          </cell>
          <cell r="C206">
            <v>2</v>
          </cell>
        </row>
        <row r="207">
          <cell r="B207" t="str">
            <v>730МПС-50</v>
          </cell>
          <cell r="C207">
            <v>2</v>
          </cell>
        </row>
        <row r="208">
          <cell r="B208" t="str">
            <v>МПС-730 -51</v>
          </cell>
          <cell r="C208">
            <v>1</v>
          </cell>
        </row>
        <row r="209">
          <cell r="B209" t="str">
            <v>Шевченко,4</v>
          </cell>
          <cell r="C209">
            <v>5</v>
          </cell>
        </row>
        <row r="210">
          <cell r="B210" t="str">
            <v>Шевченко,4а    (3)</v>
          </cell>
          <cell r="C210">
            <v>3</v>
          </cell>
        </row>
        <row r="211">
          <cell r="B211" t="str">
            <v>Шевченко,11</v>
          </cell>
          <cell r="C211">
            <v>5</v>
          </cell>
        </row>
        <row r="212">
          <cell r="B212" t="str">
            <v>Шевченко, 18</v>
          </cell>
          <cell r="C212">
            <v>5</v>
          </cell>
        </row>
        <row r="213">
          <cell r="B213" t="str">
            <v>Шевченко, 20</v>
          </cell>
          <cell r="C213">
            <v>9</v>
          </cell>
        </row>
        <row r="214">
          <cell r="B214" t="str">
            <v>Шевченко, 26</v>
          </cell>
          <cell r="C214">
            <v>5</v>
          </cell>
        </row>
        <row r="215">
          <cell r="B215" t="str">
            <v>Шевченко, 74а</v>
          </cell>
          <cell r="C215">
            <v>2</v>
          </cell>
        </row>
        <row r="216">
          <cell r="B216" t="str">
            <v>Шевченко, 83</v>
          </cell>
          <cell r="C216">
            <v>5</v>
          </cell>
        </row>
        <row r="217">
          <cell r="B217" t="str">
            <v>Шевченко, 83/2</v>
          </cell>
          <cell r="C217">
            <v>5</v>
          </cell>
        </row>
        <row r="218">
          <cell r="B218" t="str">
            <v>Шевченко, 83/3</v>
          </cell>
          <cell r="C218">
            <v>5</v>
          </cell>
        </row>
        <row r="219">
          <cell r="B219" t="str">
            <v>Шевченко, 83/4</v>
          </cell>
          <cell r="C219">
            <v>5</v>
          </cell>
        </row>
        <row r="220">
          <cell r="B220" t="str">
            <v>Шевченко, 89</v>
          </cell>
          <cell r="C220">
            <v>8</v>
          </cell>
        </row>
        <row r="221">
          <cell r="B221" t="str">
            <v>Шевченко, 92а</v>
          </cell>
          <cell r="C221">
            <v>5</v>
          </cell>
        </row>
        <row r="222">
          <cell r="B222" t="str">
            <v>Шевченко, 92б</v>
          </cell>
          <cell r="C222">
            <v>5</v>
          </cell>
        </row>
        <row r="223">
          <cell r="B223" t="str">
            <v>Шевченко, 96</v>
          </cell>
          <cell r="C223">
            <v>5</v>
          </cell>
        </row>
        <row r="224">
          <cell r="B224" t="str">
            <v>Шевченко, 96б</v>
          </cell>
          <cell r="C224">
            <v>5</v>
          </cell>
        </row>
        <row r="225">
          <cell r="B225" t="str">
            <v>Шевченко, 97/1</v>
          </cell>
          <cell r="C225">
            <v>2</v>
          </cell>
        </row>
        <row r="226">
          <cell r="B226" t="str">
            <v xml:space="preserve">Шевченко, 97а </v>
          </cell>
          <cell r="C226">
            <v>5</v>
          </cell>
        </row>
        <row r="227">
          <cell r="B227" t="str">
            <v>Шевченко, 97б</v>
          </cell>
          <cell r="C227">
            <v>5</v>
          </cell>
        </row>
        <row r="228">
          <cell r="B228" t="str">
            <v>Шевченко, 97в</v>
          </cell>
          <cell r="C228">
            <v>9</v>
          </cell>
        </row>
        <row r="229">
          <cell r="B229" t="str">
            <v>Шевченко 99 А</v>
          </cell>
          <cell r="C229">
            <v>5</v>
          </cell>
        </row>
        <row r="230">
          <cell r="B230" t="str">
            <v>Шевченко 99/2-в</v>
          </cell>
          <cell r="C230">
            <v>2</v>
          </cell>
        </row>
        <row r="231">
          <cell r="B231" t="str">
            <v>Шевченко, 99б</v>
          </cell>
          <cell r="C231">
            <v>5</v>
          </cell>
        </row>
        <row r="232">
          <cell r="B232" t="str">
            <v>Шевченко, 99г</v>
          </cell>
          <cell r="C232">
            <v>5</v>
          </cell>
        </row>
        <row r="233">
          <cell r="B233" t="str">
            <v>Шевченко,  99/1</v>
          </cell>
          <cell r="C233">
            <v>2</v>
          </cell>
        </row>
        <row r="234">
          <cell r="B234" t="str">
            <v>Шевченко, 101</v>
          </cell>
          <cell r="C234">
            <v>5</v>
          </cell>
        </row>
        <row r="235">
          <cell r="B235" t="str">
            <v>Шевченко, 101а</v>
          </cell>
          <cell r="C235">
            <v>5</v>
          </cell>
        </row>
        <row r="236">
          <cell r="B236" t="str">
            <v>Шевченко, 101б</v>
          </cell>
          <cell r="C236">
            <v>5</v>
          </cell>
        </row>
        <row r="237">
          <cell r="B237" t="str">
            <v>Шевченко,104/1</v>
          </cell>
          <cell r="C237">
            <v>5</v>
          </cell>
        </row>
        <row r="238">
          <cell r="B238" t="str">
            <v>Шевченко,104/2</v>
          </cell>
          <cell r="C238">
            <v>5</v>
          </cell>
        </row>
        <row r="239">
          <cell r="B239" t="str">
            <v>Шевченко,104/3</v>
          </cell>
          <cell r="C239">
            <v>5</v>
          </cell>
        </row>
        <row r="240">
          <cell r="B240" t="str">
            <v>Шевченко, 112/3</v>
          </cell>
          <cell r="C240">
            <v>5</v>
          </cell>
        </row>
        <row r="241">
          <cell r="B241" t="str">
            <v>Шевченко, 112а</v>
          </cell>
          <cell r="C241">
            <v>5</v>
          </cell>
        </row>
        <row r="242">
          <cell r="B242" t="str">
            <v>Шевченко,112/2</v>
          </cell>
          <cell r="C242">
            <v>5</v>
          </cell>
        </row>
        <row r="243">
          <cell r="B243" t="str">
            <v>Шевченко,114/а</v>
          </cell>
          <cell r="C243">
            <v>5</v>
          </cell>
        </row>
        <row r="244">
          <cell r="B244" t="str">
            <v>Шевченко,114/1</v>
          </cell>
          <cell r="C244">
            <v>5</v>
          </cell>
        </row>
        <row r="245">
          <cell r="B245" t="str">
            <v>Шевченко,114/3</v>
          </cell>
          <cell r="C245">
            <v>5</v>
          </cell>
        </row>
        <row r="246">
          <cell r="B246" t="str">
            <v>Шевченко, 114/2</v>
          </cell>
          <cell r="C246">
            <v>5</v>
          </cell>
        </row>
        <row r="247">
          <cell r="B247" t="str">
            <v>Шевченко, 114/4</v>
          </cell>
          <cell r="C247">
            <v>5</v>
          </cell>
        </row>
        <row r="248">
          <cell r="B248" t="str">
            <v>Шевченко,116</v>
          </cell>
          <cell r="C248">
            <v>9</v>
          </cell>
        </row>
        <row r="249">
          <cell r="B249" t="str">
            <v>Шевченко, 126</v>
          </cell>
          <cell r="C249">
            <v>9</v>
          </cell>
        </row>
        <row r="250">
          <cell r="B250" t="str">
            <v>Шевченко,128</v>
          </cell>
          <cell r="C250">
            <v>5</v>
          </cell>
        </row>
        <row r="251">
          <cell r="B251" t="str">
            <v>Шевченко, 130а</v>
          </cell>
          <cell r="C251">
            <v>5</v>
          </cell>
        </row>
        <row r="252">
          <cell r="B252" t="str">
            <v>Московська,78</v>
          </cell>
          <cell r="C252">
            <v>1</v>
          </cell>
        </row>
        <row r="253">
          <cell r="B253" t="str">
            <v>Всього</v>
          </cell>
        </row>
        <row r="257">
          <cell r="B257">
            <v>1.2</v>
          </cell>
        </row>
        <row r="259">
          <cell r="B259">
            <v>5.9</v>
          </cell>
        </row>
        <row r="262">
          <cell r="B262" t="str">
            <v>в том числі до 10років</v>
          </cell>
        </row>
        <row r="263">
          <cell r="B263" t="str">
            <v>свише 10 років</v>
          </cell>
        </row>
        <row r="266">
          <cell r="B266" t="str">
            <v>Начальник ВТВ</v>
          </cell>
        </row>
      </sheetData>
      <sheetData sheetId="2"/>
      <sheetData sheetId="3"/>
      <sheetData sheetId="4">
        <row r="6">
          <cell r="K6">
            <v>0.14422858772663333</v>
          </cell>
        </row>
        <row r="7">
          <cell r="K7">
            <v>0.1182058385549625</v>
          </cell>
        </row>
        <row r="8">
          <cell r="K8">
            <v>0.12063448595732923</v>
          </cell>
        </row>
        <row r="9">
          <cell r="K9">
            <v>0.13408693138312003</v>
          </cell>
        </row>
        <row r="10">
          <cell r="K10">
            <v>0.22208920053968795</v>
          </cell>
        </row>
        <row r="11">
          <cell r="K11">
            <v>0.11217594466936573</v>
          </cell>
        </row>
        <row r="12">
          <cell r="K12">
            <v>0</v>
          </cell>
        </row>
        <row r="13">
          <cell r="K13">
            <v>9.4589180206794674E-2</v>
          </cell>
        </row>
        <row r="14">
          <cell r="K14">
            <v>6.328511235955056E-2</v>
          </cell>
        </row>
        <row r="15">
          <cell r="K15">
            <v>9.7126817963880452E-2</v>
          </cell>
        </row>
        <row r="16">
          <cell r="K16">
            <v>9.6987312480051074E-2</v>
          </cell>
        </row>
        <row r="17">
          <cell r="K17">
            <v>0</v>
          </cell>
        </row>
        <row r="18">
          <cell r="K18">
            <v>8.0092784610983986E-2</v>
          </cell>
        </row>
        <row r="19">
          <cell r="K19">
            <v>0</v>
          </cell>
        </row>
        <row r="20">
          <cell r="K20">
            <v>9.741110275860497E-2</v>
          </cell>
        </row>
        <row r="21">
          <cell r="K21">
            <v>0</v>
          </cell>
        </row>
        <row r="22">
          <cell r="K22">
            <v>0.10788202700800759</v>
          </cell>
        </row>
        <row r="23">
          <cell r="K23">
            <v>0.10435475983189844</v>
          </cell>
        </row>
        <row r="24">
          <cell r="K24">
            <v>0.2025201612903226</v>
          </cell>
        </row>
        <row r="25">
          <cell r="K25">
            <v>0</v>
          </cell>
        </row>
        <row r="26">
          <cell r="K26">
            <v>4.4243546845124278E-2</v>
          </cell>
        </row>
        <row r="27">
          <cell r="K27">
            <v>7.6309095746396216E-2</v>
          </cell>
        </row>
        <row r="28">
          <cell r="K28">
            <v>0.13394000456327587</v>
          </cell>
        </row>
        <row r="29">
          <cell r="K29">
            <v>0.10714436619718311</v>
          </cell>
        </row>
        <row r="30">
          <cell r="K30">
            <v>0</v>
          </cell>
        </row>
        <row r="31">
          <cell r="K31">
            <v>0.10471403080390684</v>
          </cell>
        </row>
        <row r="32">
          <cell r="K32">
            <v>9.337477327690448E-2</v>
          </cell>
        </row>
        <row r="33">
          <cell r="K33">
            <v>0</v>
          </cell>
        </row>
        <row r="34">
          <cell r="K34">
            <v>0</v>
          </cell>
        </row>
        <row r="35">
          <cell r="K35">
            <v>0.18989089478573418</v>
          </cell>
        </row>
        <row r="36">
          <cell r="K36">
            <v>0</v>
          </cell>
        </row>
        <row r="37">
          <cell r="K37">
            <v>0</v>
          </cell>
        </row>
        <row r="38">
          <cell r="K38">
            <v>0.14974686296434339</v>
          </cell>
        </row>
        <row r="39">
          <cell r="K39">
            <v>0</v>
          </cell>
        </row>
        <row r="40">
          <cell r="K40">
            <v>0</v>
          </cell>
        </row>
        <row r="41">
          <cell r="K41">
            <v>0.13731060606060605</v>
          </cell>
        </row>
        <row r="42">
          <cell r="K42">
            <v>0.14072533566841799</v>
          </cell>
        </row>
        <row r="43">
          <cell r="K43">
            <v>0</v>
          </cell>
        </row>
        <row r="44">
          <cell r="K44">
            <v>0.16952355836849509</v>
          </cell>
        </row>
        <row r="45">
          <cell r="K45">
            <v>0.14186823210922789</v>
          </cell>
        </row>
        <row r="46">
          <cell r="K46">
            <v>0.14974686296434339</v>
          </cell>
        </row>
        <row r="47">
          <cell r="K47">
            <v>0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8.6821190656885067E-2</v>
          </cell>
        </row>
        <row r="52">
          <cell r="K52">
            <v>0</v>
          </cell>
        </row>
        <row r="53">
          <cell r="K53">
            <v>0.10077191026891458</v>
          </cell>
        </row>
        <row r="54">
          <cell r="K54">
            <v>0</v>
          </cell>
        </row>
        <row r="55">
          <cell r="K55">
            <v>0.12862840830265193</v>
          </cell>
        </row>
        <row r="56">
          <cell r="K56">
            <v>0.12803404503930316</v>
          </cell>
        </row>
        <row r="57">
          <cell r="K57">
            <v>0.12636289773025111</v>
          </cell>
        </row>
        <row r="58">
          <cell r="K58">
            <v>0.12712255444813583</v>
          </cell>
        </row>
        <row r="59">
          <cell r="K59">
            <v>0.1101265981239777</v>
          </cell>
        </row>
        <row r="60">
          <cell r="K60">
            <v>0.12592723188632921</v>
          </cell>
        </row>
        <row r="61">
          <cell r="K61">
            <v>0.1354906976744186</v>
          </cell>
        </row>
        <row r="62">
          <cell r="K62">
            <v>0.10083841463414636</v>
          </cell>
        </row>
        <row r="63">
          <cell r="K63">
            <v>0.13633343125734429</v>
          </cell>
        </row>
        <row r="64">
          <cell r="K64">
            <v>0.12381356400619059</v>
          </cell>
        </row>
        <row r="65">
          <cell r="K65">
            <v>0.12623401757224395</v>
          </cell>
        </row>
        <row r="66">
          <cell r="K66">
            <v>8.1259980669020015E-2</v>
          </cell>
        </row>
        <row r="67">
          <cell r="K67">
            <v>0</v>
          </cell>
        </row>
        <row r="68">
          <cell r="K68">
            <v>9.8884331419196059E-2</v>
          </cell>
        </row>
        <row r="69">
          <cell r="K69">
            <v>0.12600522104692163</v>
          </cell>
        </row>
        <row r="70">
          <cell r="K70">
            <v>0</v>
          </cell>
        </row>
        <row r="71">
          <cell r="K71">
            <v>0</v>
          </cell>
        </row>
        <row r="72">
          <cell r="K72">
            <v>0</v>
          </cell>
        </row>
        <row r="73">
          <cell r="K73">
            <v>0</v>
          </cell>
        </row>
        <row r="74">
          <cell r="K74">
            <v>0</v>
          </cell>
        </row>
        <row r="75">
          <cell r="K75">
            <v>0.26742246324847618</v>
          </cell>
        </row>
        <row r="76">
          <cell r="K76">
            <v>0.11487670068027214</v>
          </cell>
        </row>
        <row r="77">
          <cell r="K77">
            <v>9.9829766199528228E-2</v>
          </cell>
        </row>
        <row r="78">
          <cell r="K78">
            <v>0.13757318016127248</v>
          </cell>
        </row>
        <row r="79">
          <cell r="K79">
            <v>0.13849618207428274</v>
          </cell>
        </row>
        <row r="80">
          <cell r="K80">
            <v>0</v>
          </cell>
        </row>
        <row r="81">
          <cell r="K81">
            <v>0.16222850359108973</v>
          </cell>
        </row>
        <row r="82">
          <cell r="K82">
            <v>4.621494660350689E-2</v>
          </cell>
        </row>
        <row r="83">
          <cell r="K83">
            <v>0.11092857188561775</v>
          </cell>
        </row>
        <row r="84">
          <cell r="K84">
            <v>0.13507736792747735</v>
          </cell>
        </row>
        <row r="85">
          <cell r="K85">
            <v>0.14332497169099145</v>
          </cell>
        </row>
        <row r="86">
          <cell r="K86">
            <v>7.3637640449438199E-2</v>
          </cell>
        </row>
        <row r="87">
          <cell r="K87">
            <v>0.12821686858696996</v>
          </cell>
        </row>
        <row r="88">
          <cell r="K88">
            <v>0.10545887042062417</v>
          </cell>
        </row>
        <row r="89">
          <cell r="K89">
            <v>0.1231513904769683</v>
          </cell>
        </row>
        <row r="90">
          <cell r="K90">
            <v>8.4381932361896478E-2</v>
          </cell>
        </row>
        <row r="91">
          <cell r="K91">
            <v>0</v>
          </cell>
        </row>
        <row r="92">
          <cell r="K92">
            <v>0</v>
          </cell>
        </row>
        <row r="93">
          <cell r="K93">
            <v>0.14577818247571814</v>
          </cell>
        </row>
        <row r="94">
          <cell r="K94">
            <v>0.15651115461899121</v>
          </cell>
        </row>
        <row r="95">
          <cell r="K95">
            <v>0</v>
          </cell>
        </row>
        <row r="96">
          <cell r="K96">
            <v>0</v>
          </cell>
        </row>
        <row r="97">
          <cell r="K97">
            <v>1.4024161711058917E-2</v>
          </cell>
        </row>
        <row r="98">
          <cell r="K98">
            <v>8.5595399246058954E-2</v>
          </cell>
        </row>
        <row r="99">
          <cell r="K99">
            <v>9.3778275212064069E-2</v>
          </cell>
        </row>
        <row r="100">
          <cell r="K100">
            <v>0.15561232410235862</v>
          </cell>
        </row>
        <row r="101">
          <cell r="K101">
            <v>0.10118235561618917</v>
          </cell>
        </row>
        <row r="102">
          <cell r="K102">
            <v>0.10651029200574437</v>
          </cell>
        </row>
        <row r="103">
          <cell r="K103">
            <v>0</v>
          </cell>
        </row>
        <row r="104">
          <cell r="K104">
            <v>0</v>
          </cell>
        </row>
        <row r="105">
          <cell r="K105">
            <v>0</v>
          </cell>
        </row>
        <row r="106">
          <cell r="K106">
            <v>0.10307408006906225</v>
          </cell>
        </row>
        <row r="107">
          <cell r="K107">
            <v>0.11995773174755502</v>
          </cell>
        </row>
        <row r="108">
          <cell r="K108">
            <v>0.10844841592201462</v>
          </cell>
        </row>
        <row r="109">
          <cell r="K109">
            <v>0.10371960176268974</v>
          </cell>
        </row>
        <row r="110">
          <cell r="K110">
            <v>6.3942083527609425E-2</v>
          </cell>
        </row>
        <row r="111">
          <cell r="K111">
            <v>3.6672519919942595E-2</v>
          </cell>
        </row>
        <row r="112">
          <cell r="K112">
            <v>0.11613740216810073</v>
          </cell>
        </row>
        <row r="113">
          <cell r="K113">
            <v>0.11553923346632815</v>
          </cell>
        </row>
        <row r="114">
          <cell r="K114">
            <v>0.11633590444051638</v>
          </cell>
        </row>
        <row r="115">
          <cell r="K115">
            <v>0.11541657457495905</v>
          </cell>
        </row>
        <row r="116">
          <cell r="K116">
            <v>0.23094566936063066</v>
          </cell>
        </row>
        <row r="117">
          <cell r="K117">
            <v>0.11071533064506786</v>
          </cell>
        </row>
        <row r="118">
          <cell r="K118">
            <v>8.9087609008551366E-2</v>
          </cell>
        </row>
        <row r="119">
          <cell r="K119">
            <v>9.5545339251743827E-2</v>
          </cell>
        </row>
        <row r="120">
          <cell r="K120">
            <v>9.5879732739420936E-2</v>
          </cell>
        </row>
        <row r="121">
          <cell r="K121">
            <v>0.15976657055596699</v>
          </cell>
        </row>
        <row r="122">
          <cell r="K122">
            <v>0</v>
          </cell>
        </row>
        <row r="123">
          <cell r="K123">
            <v>7.3920519406392701E-2</v>
          </cell>
        </row>
        <row r="124">
          <cell r="K124">
            <v>7.3054545454545455E-2</v>
          </cell>
        </row>
        <row r="125">
          <cell r="K125">
            <v>0.12072160883280758</v>
          </cell>
        </row>
        <row r="126">
          <cell r="K126">
            <v>0.10087391572723434</v>
          </cell>
        </row>
        <row r="127">
          <cell r="K127">
            <v>0.10084279241973987</v>
          </cell>
        </row>
        <row r="128">
          <cell r="K128">
            <v>0.10880267261593098</v>
          </cell>
        </row>
        <row r="129">
          <cell r="K129">
            <v>0.10555645582383551</v>
          </cell>
        </row>
        <row r="130">
          <cell r="K130">
            <v>9.5422845227062097E-2</v>
          </cell>
        </row>
        <row r="131">
          <cell r="K131">
            <v>0</v>
          </cell>
        </row>
        <row r="132">
          <cell r="K132">
            <v>0.10888199111516118</v>
          </cell>
        </row>
        <row r="133">
          <cell r="K133">
            <v>0.1159387321807704</v>
          </cell>
        </row>
        <row r="134">
          <cell r="K134">
            <v>0.11625183995717919</v>
          </cell>
        </row>
        <row r="135">
          <cell r="K135">
            <v>0.22092850530345184</v>
          </cell>
        </row>
        <row r="136">
          <cell r="K136">
            <v>0.11690031438462574</v>
          </cell>
        </row>
        <row r="137">
          <cell r="K137">
            <v>0.10248389098808025</v>
          </cell>
        </row>
        <row r="138">
          <cell r="K138">
            <v>0.11561723421193358</v>
          </cell>
        </row>
        <row r="139">
          <cell r="K139">
            <v>0.15458800805766745</v>
          </cell>
        </row>
        <row r="140">
          <cell r="K140">
            <v>0</v>
          </cell>
        </row>
        <row r="141">
          <cell r="K141">
            <v>8.062937512868025E-2</v>
          </cell>
        </row>
        <row r="142">
          <cell r="K142">
            <v>9.1981417895374659E-2</v>
          </cell>
        </row>
        <row r="143">
          <cell r="K143">
            <v>9.7292074247268212E-2</v>
          </cell>
        </row>
        <row r="144">
          <cell r="K144">
            <v>0</v>
          </cell>
        </row>
        <row r="145">
          <cell r="K145">
            <v>8.3708333333333329E-2</v>
          </cell>
        </row>
        <row r="146">
          <cell r="K146">
            <v>0.10995855479625412</v>
          </cell>
        </row>
        <row r="147">
          <cell r="K147">
            <v>0.14004007273706898</v>
          </cell>
        </row>
        <row r="148">
          <cell r="K148">
            <v>0.10431436366761193</v>
          </cell>
        </row>
        <row r="149">
          <cell r="K149">
            <v>0</v>
          </cell>
        </row>
        <row r="150">
          <cell r="K150">
            <v>0.1053173363623456</v>
          </cell>
        </row>
        <row r="151">
          <cell r="K151">
            <v>9.8345285607383398E-2</v>
          </cell>
        </row>
        <row r="152">
          <cell r="K152">
            <v>0.18094881790744469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8.6157308359907953E-2</v>
          </cell>
        </row>
        <row r="158">
          <cell r="K158">
            <v>7.7014324889947319E-2</v>
          </cell>
        </row>
        <row r="159">
          <cell r="K159">
            <v>8.5327216758615168E-2</v>
          </cell>
        </row>
        <row r="160">
          <cell r="K160">
            <v>0.10295677361853833</v>
          </cell>
        </row>
        <row r="161">
          <cell r="K161">
            <v>8.9996618402041248E-2</v>
          </cell>
        </row>
        <row r="162">
          <cell r="K162">
            <v>8.9136847659247884E-2</v>
          </cell>
        </row>
        <row r="163">
          <cell r="K163">
            <v>9.3587161535756525E-2</v>
          </cell>
        </row>
        <row r="164">
          <cell r="K164">
            <v>0</v>
          </cell>
        </row>
        <row r="165">
          <cell r="K165">
            <v>7.7353447494790242E-2</v>
          </cell>
        </row>
        <row r="166">
          <cell r="K166">
            <v>0.12335004442188094</v>
          </cell>
        </row>
        <row r="167">
          <cell r="K167">
            <v>7.5468039311241061E-2</v>
          </cell>
        </row>
        <row r="168">
          <cell r="K168">
            <v>0</v>
          </cell>
        </row>
        <row r="169">
          <cell r="K169">
            <v>6.7331197579786561E-2</v>
          </cell>
        </row>
        <row r="170">
          <cell r="K170">
            <v>9.5410993181391665E-2</v>
          </cell>
        </row>
        <row r="171">
          <cell r="K171">
            <v>9.3704531556417767E-2</v>
          </cell>
        </row>
        <row r="172">
          <cell r="K172">
            <v>0.1128522225422427</v>
          </cell>
        </row>
        <row r="173">
          <cell r="K173">
            <v>0.10661848072562358</v>
          </cell>
        </row>
        <row r="174">
          <cell r="K174">
            <v>9.6776268395595347E-2</v>
          </cell>
        </row>
        <row r="175">
          <cell r="K175">
            <v>0.10141853214020252</v>
          </cell>
        </row>
        <row r="176">
          <cell r="K176">
            <v>0.12763481140654478</v>
          </cell>
        </row>
        <row r="177">
          <cell r="K177">
            <v>0.10532495628390799</v>
          </cell>
        </row>
        <row r="178">
          <cell r="K178">
            <v>8.216868054544571E-2</v>
          </cell>
        </row>
        <row r="179">
          <cell r="K179">
            <v>0.10136081918620317</v>
          </cell>
        </row>
        <row r="180">
          <cell r="K180">
            <v>0</v>
          </cell>
        </row>
        <row r="181">
          <cell r="K181">
            <v>0.12810708815469851</v>
          </cell>
        </row>
        <row r="182">
          <cell r="K182">
            <v>0.14006144001256282</v>
          </cell>
        </row>
        <row r="183">
          <cell r="K183">
            <v>4.5219638242894052E-2</v>
          </cell>
        </row>
        <row r="184">
          <cell r="K184">
            <v>0.11025540612270804</v>
          </cell>
        </row>
        <row r="185">
          <cell r="K185">
            <v>0.10704087346024636</v>
          </cell>
        </row>
        <row r="186">
          <cell r="K186">
            <v>0.11810555039479796</v>
          </cell>
        </row>
        <row r="187">
          <cell r="K187">
            <v>0.11120434058995711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0.17179371909318605</v>
          </cell>
        </row>
        <row r="191">
          <cell r="K191">
            <v>0.1008036971830986</v>
          </cell>
        </row>
        <row r="192">
          <cell r="K192">
            <v>9.4058979275537982E-2</v>
          </cell>
        </row>
        <row r="193">
          <cell r="K193">
            <v>0.13878220466762817</v>
          </cell>
        </row>
        <row r="194">
          <cell r="K194">
            <v>0.11903688105306234</v>
          </cell>
        </row>
        <row r="195">
          <cell r="K195">
            <v>0.1374086405983467</v>
          </cell>
        </row>
        <row r="197">
          <cell r="K197">
            <v>0</v>
          </cell>
        </row>
        <row r="198">
          <cell r="K198">
            <v>0.15160602454909822</v>
          </cell>
        </row>
        <row r="199">
          <cell r="K199">
            <v>0.1227945891783567</v>
          </cell>
        </row>
        <row r="200">
          <cell r="K200">
            <v>6.8686624416277514E-2</v>
          </cell>
        </row>
        <row r="201">
          <cell r="K201">
            <v>0.11201412489379779</v>
          </cell>
        </row>
        <row r="202">
          <cell r="K202">
            <v>8.8560990338164253E-2</v>
          </cell>
        </row>
        <row r="203">
          <cell r="K203">
            <v>6.0769475138121545E-2</v>
          </cell>
        </row>
        <row r="204">
          <cell r="K204">
            <v>7.4947150259067355E-2</v>
          </cell>
        </row>
        <row r="205">
          <cell r="K205">
            <v>6.8573943661971837E-2</v>
          </cell>
        </row>
        <row r="206">
          <cell r="K206">
            <v>4.9868794326241139E-2</v>
          </cell>
        </row>
        <row r="207">
          <cell r="K207">
            <v>1.9670365535248042E-2</v>
          </cell>
        </row>
        <row r="208">
          <cell r="K208">
            <v>0</v>
          </cell>
        </row>
        <row r="209">
          <cell r="K209">
            <v>0.11915462427745667</v>
          </cell>
        </row>
        <row r="210">
          <cell r="K210">
            <v>9.766242242511039E-2</v>
          </cell>
        </row>
        <row r="211">
          <cell r="K211">
            <v>0.12122972566138561</v>
          </cell>
        </row>
        <row r="212">
          <cell r="K212">
            <v>0.17406888905592302</v>
          </cell>
        </row>
        <row r="213">
          <cell r="K213">
            <v>0.56916381382752113</v>
          </cell>
        </row>
        <row r="214">
          <cell r="K214">
            <v>0.15490953947368422</v>
          </cell>
        </row>
        <row r="215">
          <cell r="K215">
            <v>7.4146297192642791E-2</v>
          </cell>
        </row>
        <row r="216">
          <cell r="K216">
            <v>9.5013832997987921E-2</v>
          </cell>
        </row>
        <row r="217">
          <cell r="K217">
            <v>0.14061257400371122</v>
          </cell>
        </row>
        <row r="218">
          <cell r="K218">
            <v>9.7038035876634746E-2</v>
          </cell>
        </row>
        <row r="219">
          <cell r="K219">
            <v>0.14731489480638277</v>
          </cell>
        </row>
        <row r="220">
          <cell r="K220">
            <v>0</v>
          </cell>
        </row>
        <row r="221">
          <cell r="K221">
            <v>0.11320624784651676</v>
          </cell>
        </row>
        <row r="222">
          <cell r="K222">
            <v>0.12531069579314794</v>
          </cell>
        </row>
        <row r="223">
          <cell r="K223">
            <v>0.10675873391708363</v>
          </cell>
        </row>
        <row r="224">
          <cell r="K224">
            <v>8.2055188554914393E-2</v>
          </cell>
        </row>
        <row r="225">
          <cell r="K225">
            <v>0.16017997382198954</v>
          </cell>
        </row>
        <row r="226">
          <cell r="K226">
            <v>0.10066005684593864</v>
          </cell>
        </row>
        <row r="227">
          <cell r="K227">
            <v>0.10195504025909766</v>
          </cell>
        </row>
        <row r="228">
          <cell r="K228">
            <v>0.24044912604257179</v>
          </cell>
        </row>
        <row r="229">
          <cell r="K229">
            <v>8.7538942705544465E-2</v>
          </cell>
        </row>
        <row r="230">
          <cell r="K230">
            <v>5.8564598880597014E-2</v>
          </cell>
        </row>
        <row r="231">
          <cell r="K231">
            <v>0.10200413585775168</v>
          </cell>
        </row>
        <row r="232">
          <cell r="K232">
            <v>0.10000937630992564</v>
          </cell>
        </row>
        <row r="233">
          <cell r="K233">
            <v>0.10835964163822527</v>
          </cell>
        </row>
        <row r="234">
          <cell r="K234">
            <v>0.13725863630535542</v>
          </cell>
        </row>
        <row r="235">
          <cell r="K235">
            <v>9.5339874229709534E-2</v>
          </cell>
        </row>
        <row r="236">
          <cell r="K236">
            <v>0.13786802377211557</v>
          </cell>
        </row>
        <row r="237">
          <cell r="K237">
            <v>0.11583796685200742</v>
          </cell>
        </row>
        <row r="238">
          <cell r="K238">
            <v>0.1166990279406018</v>
          </cell>
        </row>
        <row r="239">
          <cell r="K239">
            <v>0.10807686219528742</v>
          </cell>
        </row>
        <row r="240">
          <cell r="K240">
            <v>0.11600206360767178</v>
          </cell>
        </row>
        <row r="241">
          <cell r="K241">
            <v>0.10901009400919558</v>
          </cell>
        </row>
        <row r="242">
          <cell r="K242">
            <v>9.9319943475821362E-2</v>
          </cell>
        </row>
        <row r="243">
          <cell r="K243">
            <v>0.11567769425379189</v>
          </cell>
        </row>
        <row r="244">
          <cell r="K244">
            <v>0.10857034142795483</v>
          </cell>
        </row>
        <row r="245">
          <cell r="K245">
            <v>0.11544711027350925</v>
          </cell>
        </row>
        <row r="246">
          <cell r="K246">
            <v>0.10974958666299256</v>
          </cell>
        </row>
        <row r="247">
          <cell r="K247">
            <v>0.10913167514435484</v>
          </cell>
        </row>
        <row r="248">
          <cell r="K248">
            <v>0.4842498858393563</v>
          </cell>
        </row>
        <row r="249">
          <cell r="K249">
            <v>0.47314304091365461</v>
          </cell>
        </row>
        <row r="250">
          <cell r="K250">
            <v>0.11113252012035157</v>
          </cell>
        </row>
        <row r="251">
          <cell r="K251">
            <v>1.2893930509232756E-2</v>
          </cell>
        </row>
        <row r="252">
          <cell r="K252">
            <v>0</v>
          </cell>
        </row>
        <row r="253">
          <cell r="K253">
            <v>0.11998789936767895</v>
          </cell>
        </row>
      </sheetData>
      <sheetData sheetId="5"/>
      <sheetData sheetId="6">
        <row r="6">
          <cell r="N6">
            <v>0.1457356954410802</v>
          </cell>
        </row>
        <row r="7">
          <cell r="N7">
            <v>0.21471532451458189</v>
          </cell>
        </row>
        <row r="8">
          <cell r="N8">
            <v>9.0196775021216966E-2</v>
          </cell>
        </row>
        <row r="9">
          <cell r="N9">
            <v>0.16322097729439158</v>
          </cell>
        </row>
        <row r="10">
          <cell r="N10">
            <v>0.22086825152499856</v>
          </cell>
        </row>
        <row r="11">
          <cell r="N11">
            <v>0.25854700854700857</v>
          </cell>
        </row>
        <row r="12">
          <cell r="N12">
            <v>0</v>
          </cell>
        </row>
        <row r="13">
          <cell r="N13">
            <v>0.12136878385032003</v>
          </cell>
        </row>
        <row r="14">
          <cell r="N14">
            <v>0.20291599785981809</v>
          </cell>
        </row>
        <row r="15">
          <cell r="N15">
            <v>0.20443769644664642</v>
          </cell>
        </row>
        <row r="16">
          <cell r="N16">
            <v>0.20175018619002019</v>
          </cell>
        </row>
        <row r="17">
          <cell r="N17">
            <v>0.20413253518168453</v>
          </cell>
        </row>
        <row r="18">
          <cell r="N18">
            <v>0.24599542334096106</v>
          </cell>
        </row>
        <row r="19">
          <cell r="N19">
            <v>0</v>
          </cell>
        </row>
        <row r="20">
          <cell r="N20">
            <v>9.1573839950796154E-2</v>
          </cell>
        </row>
        <row r="21">
          <cell r="N21">
            <v>0.27906348839003314</v>
          </cell>
        </row>
        <row r="22">
          <cell r="N22">
            <v>0.16933709637991956</v>
          </cell>
        </row>
        <row r="23">
          <cell r="N23">
            <v>0.18830812884919226</v>
          </cell>
        </row>
        <row r="24">
          <cell r="N24">
            <v>0.10611205432937182</v>
          </cell>
        </row>
        <row r="25">
          <cell r="N25">
            <v>0</v>
          </cell>
        </row>
        <row r="26">
          <cell r="N26">
            <v>0.29932623144860238</v>
          </cell>
        </row>
        <row r="27">
          <cell r="N27">
            <v>0.38972556354606724</v>
          </cell>
        </row>
        <row r="28">
          <cell r="N28">
            <v>0.33938200206744334</v>
          </cell>
        </row>
        <row r="29">
          <cell r="N29">
            <v>0.25892018779342724</v>
          </cell>
        </row>
        <row r="30">
          <cell r="N30">
            <v>0</v>
          </cell>
        </row>
        <row r="31">
          <cell r="N31">
            <v>0.18720260455797647</v>
          </cell>
        </row>
        <row r="32">
          <cell r="N32">
            <v>0.38190245868601375</v>
          </cell>
        </row>
        <row r="33">
          <cell r="N33">
            <v>0</v>
          </cell>
        </row>
        <row r="34">
          <cell r="N34">
            <v>0</v>
          </cell>
        </row>
        <row r="35">
          <cell r="N35">
            <v>0.33163443060165798</v>
          </cell>
        </row>
        <row r="36">
          <cell r="N36">
            <v>0</v>
          </cell>
        </row>
        <row r="37">
          <cell r="N37">
            <v>0.37718459858001091</v>
          </cell>
        </row>
        <row r="38">
          <cell r="N38">
            <v>0.32830165237917752</v>
          </cell>
        </row>
        <row r="39">
          <cell r="N39">
            <v>0.30206435944140864</v>
          </cell>
        </row>
        <row r="40">
          <cell r="N40">
            <v>0.3825519010963378</v>
          </cell>
        </row>
        <row r="41">
          <cell r="N41">
            <v>0.26144907723855088</v>
          </cell>
        </row>
        <row r="42">
          <cell r="N42">
            <v>0.45388207822533566</v>
          </cell>
        </row>
        <row r="43">
          <cell r="N43">
            <v>0.40850795831901981</v>
          </cell>
        </row>
        <row r="44">
          <cell r="N44">
            <v>0.3790436005625879</v>
          </cell>
        </row>
        <row r="45">
          <cell r="N45">
            <v>0.36428907721280601</v>
          </cell>
        </row>
        <row r="46">
          <cell r="N46">
            <v>0.4174431606410734</v>
          </cell>
        </row>
        <row r="47">
          <cell r="N47">
            <v>0</v>
          </cell>
        </row>
        <row r="48">
          <cell r="N48">
            <v>0</v>
          </cell>
        </row>
        <row r="49">
          <cell r="N49">
            <v>0</v>
          </cell>
        </row>
        <row r="50">
          <cell r="N50">
            <v>0</v>
          </cell>
        </row>
        <row r="51">
          <cell r="N51">
            <v>0.12262135649436434</v>
          </cell>
        </row>
        <row r="52">
          <cell r="N52">
            <v>0</v>
          </cell>
        </row>
        <row r="53">
          <cell r="N53">
            <v>0.11982722586038734</v>
          </cell>
        </row>
        <row r="54">
          <cell r="N54">
            <v>0</v>
          </cell>
        </row>
        <row r="55">
          <cell r="N55">
            <v>0.1735499706525799</v>
          </cell>
        </row>
        <row r="56">
          <cell r="N56">
            <v>7.6216273635011683E-2</v>
          </cell>
        </row>
        <row r="57">
          <cell r="N57">
            <v>0.17049326414006397</v>
          </cell>
        </row>
        <row r="58">
          <cell r="N58">
            <v>0.17151821969097716</v>
          </cell>
        </row>
        <row r="59">
          <cell r="N59">
            <v>0.38964579389187987</v>
          </cell>
        </row>
        <row r="60">
          <cell r="N60">
            <v>0.16990544846680247</v>
          </cell>
        </row>
        <row r="61">
          <cell r="N61">
            <v>0.26007751937984497</v>
          </cell>
        </row>
        <row r="62">
          <cell r="N62">
            <v>0.18986714257386475</v>
          </cell>
        </row>
        <row r="63">
          <cell r="N63">
            <v>0.19173521347434389</v>
          </cell>
        </row>
        <row r="64">
          <cell r="N64">
            <v>0.30492298621858649</v>
          </cell>
        </row>
        <row r="65">
          <cell r="N65">
            <v>0.48986562401689815</v>
          </cell>
        </row>
        <row r="66">
          <cell r="N66">
            <v>4.9868325208718554E-2</v>
          </cell>
        </row>
        <row r="67">
          <cell r="N67">
            <v>0</v>
          </cell>
        </row>
        <row r="68">
          <cell r="N68">
            <v>0.32973293227600037</v>
          </cell>
        </row>
        <row r="69">
          <cell r="N69">
            <v>0.26173040412259291</v>
          </cell>
        </row>
        <row r="70">
          <cell r="N70">
            <v>0</v>
          </cell>
        </row>
        <row r="71">
          <cell r="N71">
            <v>0</v>
          </cell>
        </row>
        <row r="72">
          <cell r="N72">
            <v>0</v>
          </cell>
        </row>
        <row r="73">
          <cell r="N73">
            <v>0</v>
          </cell>
        </row>
        <row r="74">
          <cell r="N74">
            <v>0</v>
          </cell>
        </row>
        <row r="75">
          <cell r="N75">
            <v>0.12758455838412813</v>
          </cell>
        </row>
        <row r="76">
          <cell r="N76">
            <v>0.29999074459715863</v>
          </cell>
        </row>
        <row r="77">
          <cell r="N77">
            <v>0.23403172841219186</v>
          </cell>
        </row>
        <row r="78">
          <cell r="N78">
            <v>0.35399560612197306</v>
          </cell>
        </row>
        <row r="79">
          <cell r="N79">
            <v>0.30456915511404353</v>
          </cell>
        </row>
        <row r="81">
          <cell r="N81">
            <v>0.22840788946006052</v>
          </cell>
        </row>
        <row r="82">
          <cell r="N82">
            <v>1.0307214103895141E-2</v>
          </cell>
        </row>
        <row r="83">
          <cell r="N83">
            <v>0.33766201911489629</v>
          </cell>
        </row>
        <row r="84">
          <cell r="N84">
            <v>2.363299294918551E-2</v>
          </cell>
        </row>
        <row r="85">
          <cell r="N85">
            <v>0.19771745512497904</v>
          </cell>
        </row>
        <row r="86">
          <cell r="N86">
            <v>0.26445601534667035</v>
          </cell>
        </row>
        <row r="87">
          <cell r="N87">
            <v>0.2558000576915152</v>
          </cell>
        </row>
        <row r="88">
          <cell r="N88">
            <v>0.29941203075531436</v>
          </cell>
        </row>
        <row r="89">
          <cell r="N89">
            <v>0.36075492758357836</v>
          </cell>
        </row>
        <row r="90">
          <cell r="N90">
            <v>0.26225170363926348</v>
          </cell>
        </row>
        <row r="91">
          <cell r="N91">
            <v>0</v>
          </cell>
        </row>
        <row r="92">
          <cell r="N92">
            <v>0</v>
          </cell>
        </row>
        <row r="93">
          <cell r="N93">
            <v>0.37593855479782329</v>
          </cell>
        </row>
        <row r="94">
          <cell r="N94">
            <v>0.20965359712847989</v>
          </cell>
        </row>
        <row r="95">
          <cell r="N95">
            <v>0</v>
          </cell>
        </row>
        <row r="96">
          <cell r="N96">
            <v>0</v>
          </cell>
        </row>
        <row r="97">
          <cell r="N97">
            <v>8.5369713324338296E-3</v>
          </cell>
        </row>
        <row r="98">
          <cell r="N98">
            <v>0.17437742746173179</v>
          </cell>
        </row>
        <row r="99">
          <cell r="N99">
            <v>0.23074887973940506</v>
          </cell>
        </row>
        <row r="100">
          <cell r="N100">
            <v>0.19083746473700902</v>
          </cell>
        </row>
        <row r="101">
          <cell r="N101">
            <v>0.4456571168713051</v>
          </cell>
        </row>
        <row r="102">
          <cell r="N102">
            <v>0.36141694590713258</v>
          </cell>
        </row>
        <row r="103">
          <cell r="N103">
            <v>0</v>
          </cell>
        </row>
        <row r="104">
          <cell r="N104">
            <v>0</v>
          </cell>
        </row>
        <row r="105">
          <cell r="N105">
            <v>0</v>
          </cell>
        </row>
        <row r="106">
          <cell r="N106">
            <v>0.2700442430128413</v>
          </cell>
        </row>
        <row r="107">
          <cell r="N107">
            <v>0.24327008670502917</v>
          </cell>
        </row>
        <row r="108">
          <cell r="N108">
            <v>0.33644733279176825</v>
          </cell>
        </row>
        <row r="109">
          <cell r="N109">
            <v>0.33015069909145311</v>
          </cell>
        </row>
        <row r="110">
          <cell r="N110">
            <v>8.6813650391882602E-2</v>
          </cell>
        </row>
        <row r="111">
          <cell r="N111">
            <v>0.38165099505305689</v>
          </cell>
        </row>
        <row r="112">
          <cell r="N112">
            <v>0.32524549122551161</v>
          </cell>
        </row>
        <row r="113">
          <cell r="N113">
            <v>0.13813323660984161</v>
          </cell>
        </row>
        <row r="114">
          <cell r="N114">
            <v>0.17880273082747775</v>
          </cell>
        </row>
        <row r="115">
          <cell r="N115">
            <v>0.24236725810678775</v>
          </cell>
        </row>
        <row r="116">
          <cell r="N116">
            <v>0.18254515725198642</v>
          </cell>
        </row>
        <row r="117">
          <cell r="N117">
            <v>0.25541418987033754</v>
          </cell>
        </row>
        <row r="118">
          <cell r="N118">
            <v>0.30578838935455649</v>
          </cell>
        </row>
        <row r="119">
          <cell r="N119">
            <v>0.19499048826886492</v>
          </cell>
        </row>
        <row r="120">
          <cell r="N120">
            <v>0.19792660939654258</v>
          </cell>
        </row>
        <row r="121">
          <cell r="N121">
            <v>0.27100422483382475</v>
          </cell>
        </row>
        <row r="122">
          <cell r="N122">
            <v>0.40874196142496161</v>
          </cell>
        </row>
        <row r="123">
          <cell r="N123">
            <v>0.20031528593172429</v>
          </cell>
        </row>
        <row r="124">
          <cell r="N124">
            <v>0.22154808959156788</v>
          </cell>
        </row>
        <row r="125">
          <cell r="N125">
            <v>3.1147717006560924E-2</v>
          </cell>
        </row>
        <row r="126">
          <cell r="N126">
            <v>0.38014328566942196</v>
          </cell>
        </row>
        <row r="127">
          <cell r="N127">
            <v>0.36266597381226889</v>
          </cell>
        </row>
        <row r="128">
          <cell r="N128">
            <v>0.29772880764298343</v>
          </cell>
        </row>
        <row r="129">
          <cell r="N129">
            <v>0.1598426331046652</v>
          </cell>
        </row>
        <row r="130">
          <cell r="N130">
            <v>0.13077952836988982</v>
          </cell>
        </row>
        <row r="131">
          <cell r="N131">
            <v>0.19879817604113612</v>
          </cell>
        </row>
        <row r="132">
          <cell r="N132">
            <v>0.30696358734859702</v>
          </cell>
        </row>
        <row r="133">
          <cell r="N133">
            <v>4.4161358811040337E-2</v>
          </cell>
        </row>
        <row r="134">
          <cell r="N134">
            <v>0.22079486150140507</v>
          </cell>
        </row>
        <row r="135">
          <cell r="N135">
            <v>0.17462734353805506</v>
          </cell>
        </row>
        <row r="136">
          <cell r="N136">
            <v>0.35282640341541582</v>
          </cell>
        </row>
        <row r="137">
          <cell r="N137">
            <v>0.18500264680649106</v>
          </cell>
        </row>
        <row r="138">
          <cell r="N138">
            <v>0.39628960173832667</v>
          </cell>
        </row>
        <row r="139">
          <cell r="N139">
            <v>0.31231303903576879</v>
          </cell>
        </row>
        <row r="140">
          <cell r="N140">
            <v>0</v>
          </cell>
        </row>
        <row r="141">
          <cell r="N141">
            <v>0.19628028275341433</v>
          </cell>
        </row>
        <row r="142">
          <cell r="N142">
            <v>0.10385107385713323</v>
          </cell>
        </row>
        <row r="143">
          <cell r="N143">
            <v>1.4831957500278348E-2</v>
          </cell>
        </row>
        <row r="144">
          <cell r="N144">
            <v>0</v>
          </cell>
        </row>
        <row r="145">
          <cell r="N145">
            <v>0.35612535612535612</v>
          </cell>
        </row>
        <row r="146">
          <cell r="N146">
            <v>0.45811187041255375</v>
          </cell>
        </row>
        <row r="147">
          <cell r="N147">
            <v>0.28264188218390807</v>
          </cell>
        </row>
        <row r="148">
          <cell r="N148">
            <v>0.39625762653604885</v>
          </cell>
        </row>
        <row r="149">
          <cell r="N149">
            <v>0</v>
          </cell>
        </row>
        <row r="150">
          <cell r="N150">
            <v>0.25245712843327495</v>
          </cell>
        </row>
        <row r="151">
          <cell r="N151">
            <v>0.24070840608630584</v>
          </cell>
        </row>
        <row r="152">
          <cell r="N152">
            <v>0.51204049694995368</v>
          </cell>
        </row>
        <row r="153">
          <cell r="N153">
            <v>0.35515867382189542</v>
          </cell>
        </row>
        <row r="154">
          <cell r="N154">
            <v>0.36396883155070386</v>
          </cell>
        </row>
        <row r="155">
          <cell r="N155">
            <v>0</v>
          </cell>
        </row>
        <row r="156">
          <cell r="N156">
            <v>0.18903088391906284</v>
          </cell>
        </row>
        <row r="157">
          <cell r="N157">
            <v>0.20223630565535056</v>
          </cell>
        </row>
        <row r="158">
          <cell r="N158">
            <v>0.40385725626037389</v>
          </cell>
        </row>
        <row r="159">
          <cell r="N159">
            <v>0.25445750379787319</v>
          </cell>
        </row>
        <row r="160">
          <cell r="N160">
            <v>0.26923648247177662</v>
          </cell>
        </row>
        <row r="161">
          <cell r="N161">
            <v>0.39872114113560203</v>
          </cell>
        </row>
        <row r="162">
          <cell r="N162">
            <v>0.27628549501151184</v>
          </cell>
        </row>
        <row r="163">
          <cell r="N163">
            <v>0.35799153905991915</v>
          </cell>
        </row>
        <row r="164">
          <cell r="N164">
            <v>0</v>
          </cell>
        </row>
        <row r="165">
          <cell r="N165">
            <v>0.4251155205218809</v>
          </cell>
        </row>
        <row r="166">
          <cell r="N166">
            <v>0.35907687100731894</v>
          </cell>
        </row>
        <row r="167">
          <cell r="N167">
            <v>0.29618800086636343</v>
          </cell>
        </row>
        <row r="168">
          <cell r="N168">
            <v>0</v>
          </cell>
        </row>
        <row r="169">
          <cell r="N169">
            <v>0.40074184482280256</v>
          </cell>
        </row>
        <row r="170">
          <cell r="N170">
            <v>0.36534464902586344</v>
          </cell>
        </row>
        <row r="171">
          <cell r="N171">
            <v>0.18863912728704071</v>
          </cell>
        </row>
        <row r="172">
          <cell r="N172">
            <v>0.42050691244239635</v>
          </cell>
        </row>
        <row r="173">
          <cell r="N173">
            <v>0.40700113378684805</v>
          </cell>
        </row>
        <row r="174">
          <cell r="N174">
            <v>0.29840308944786559</v>
          </cell>
        </row>
        <row r="175">
          <cell r="N175">
            <v>0.32598727713262482</v>
          </cell>
        </row>
        <row r="176">
          <cell r="N176">
            <v>0.16518044980115912</v>
          </cell>
        </row>
        <row r="177">
          <cell r="N177">
            <v>2.6491204471745203E-2</v>
          </cell>
        </row>
        <row r="178">
          <cell r="N178">
            <v>0.33733682729169701</v>
          </cell>
        </row>
        <row r="179">
          <cell r="N179">
            <v>0.39738614928590676</v>
          </cell>
        </row>
        <row r="180">
          <cell r="N180">
            <v>0</v>
          </cell>
        </row>
        <row r="181">
          <cell r="N181">
            <v>0.41400419613333489</v>
          </cell>
        </row>
        <row r="182">
          <cell r="N182">
            <v>0.41114426298157453</v>
          </cell>
        </row>
        <row r="183">
          <cell r="N183">
            <v>0.14020980369470479</v>
          </cell>
        </row>
        <row r="184">
          <cell r="N184">
            <v>0.35925906693899218</v>
          </cell>
        </row>
        <row r="185">
          <cell r="N185">
            <v>0.35483389324374764</v>
          </cell>
        </row>
        <row r="186">
          <cell r="N186">
            <v>0.42460133147546059</v>
          </cell>
        </row>
        <row r="187">
          <cell r="N187">
            <v>0.33018511082790686</v>
          </cell>
        </row>
        <row r="188">
          <cell r="N188">
            <v>0</v>
          </cell>
        </row>
        <row r="189">
          <cell r="N189">
            <v>0.2999924052555632</v>
          </cell>
        </row>
        <row r="190">
          <cell r="N190">
            <v>0.20791856656605232</v>
          </cell>
        </row>
        <row r="191">
          <cell r="N191">
            <v>0.31338028169014082</v>
          </cell>
        </row>
        <row r="192">
          <cell r="N192">
            <v>0.29242090064312726</v>
          </cell>
        </row>
        <row r="193">
          <cell r="N193">
            <v>0.31532712731086926</v>
          </cell>
        </row>
        <row r="194">
          <cell r="N194">
            <v>0.3987632428499977</v>
          </cell>
        </row>
        <row r="195">
          <cell r="N195">
            <v>0.28681712811092158</v>
          </cell>
        </row>
        <row r="197">
          <cell r="N197">
            <v>0</v>
          </cell>
        </row>
        <row r="198">
          <cell r="N198">
            <v>0.14779559118236474</v>
          </cell>
        </row>
        <row r="199">
          <cell r="N199">
            <v>0.25283901135604542</v>
          </cell>
        </row>
        <row r="200">
          <cell r="N200">
            <v>0.139166851975391</v>
          </cell>
        </row>
        <row r="201">
          <cell r="N201">
            <v>3.4736972529028604E-2</v>
          </cell>
        </row>
        <row r="202">
          <cell r="N202">
            <v>0.11336553945249599</v>
          </cell>
        </row>
        <row r="203">
          <cell r="N203">
            <v>0.10847145488029465</v>
          </cell>
        </row>
        <row r="204">
          <cell r="N204">
            <v>7.5820379965457693E-2</v>
          </cell>
        </row>
        <row r="205">
          <cell r="N205">
            <v>2.4192775701830028E-2</v>
          </cell>
        </row>
        <row r="206">
          <cell r="N206">
            <v>0.36301549776727082</v>
          </cell>
        </row>
        <row r="207">
          <cell r="N207">
            <v>0.11497411937153589</v>
          </cell>
        </row>
        <row r="208">
          <cell r="N208">
            <v>0</v>
          </cell>
        </row>
        <row r="209">
          <cell r="N209">
            <v>0.34480227543811354</v>
          </cell>
        </row>
        <row r="210">
          <cell r="N210">
            <v>0.58260731193062021</v>
          </cell>
        </row>
        <row r="211">
          <cell r="N211">
            <v>0.56559603105909506</v>
          </cell>
        </row>
        <row r="212">
          <cell r="N212">
            <v>0.33245640408899579</v>
          </cell>
        </row>
        <row r="213">
          <cell r="N213">
            <v>1.829620838658633E-2</v>
          </cell>
        </row>
        <row r="214">
          <cell r="N214">
            <v>0.53456558061821224</v>
          </cell>
        </row>
        <row r="215">
          <cell r="N215">
            <v>0.12033451651070239</v>
          </cell>
        </row>
        <row r="216">
          <cell r="N216">
            <v>1.0236859755021357E-2</v>
          </cell>
        </row>
        <row r="217">
          <cell r="N217">
            <v>0.16420723984565991</v>
          </cell>
        </row>
        <row r="218">
          <cell r="N218">
            <v>8.0425204559759437E-3</v>
          </cell>
        </row>
        <row r="219">
          <cell r="N219">
            <v>0.49443258687084279</v>
          </cell>
        </row>
        <row r="220">
          <cell r="N220">
            <v>0.43095677580012404</v>
          </cell>
        </row>
        <row r="221">
          <cell r="N221">
            <v>0.33701618409710205</v>
          </cell>
        </row>
        <row r="222">
          <cell r="N222">
            <v>2.5882700017094296E-2</v>
          </cell>
        </row>
        <row r="223">
          <cell r="N223">
            <v>0.13562514891589231</v>
          </cell>
        </row>
        <row r="224">
          <cell r="N224">
            <v>0.40468782849629892</v>
          </cell>
        </row>
        <row r="225">
          <cell r="N225">
            <v>0.33212020601881409</v>
          </cell>
        </row>
        <row r="226">
          <cell r="N226">
            <v>0.28741247353851168</v>
          </cell>
        </row>
        <row r="227">
          <cell r="N227">
            <v>0.32353470379200217</v>
          </cell>
        </row>
        <row r="228">
          <cell r="N228">
            <v>0.24316823606603891</v>
          </cell>
        </row>
        <row r="229">
          <cell r="N229">
            <v>0.72560536976639789</v>
          </cell>
        </row>
        <row r="230">
          <cell r="N230">
            <v>4.268430574400723E-2</v>
          </cell>
        </row>
        <row r="231">
          <cell r="N231">
            <v>0.24934031793750155</v>
          </cell>
        </row>
        <row r="232">
          <cell r="N232">
            <v>0.23294614688816817</v>
          </cell>
        </row>
        <row r="233">
          <cell r="N233">
            <v>0.26592718998862347</v>
          </cell>
        </row>
        <row r="234">
          <cell r="N234">
            <v>0.34089183396396616</v>
          </cell>
        </row>
        <row r="235">
          <cell r="N235">
            <v>0.31240141333838095</v>
          </cell>
        </row>
        <row r="236">
          <cell r="N236">
            <v>0.30600336999339661</v>
          </cell>
        </row>
        <row r="237">
          <cell r="N237">
            <v>0.19870491789368547</v>
          </cell>
        </row>
        <row r="238">
          <cell r="N238">
            <v>0.30868381203595158</v>
          </cell>
        </row>
        <row r="239">
          <cell r="N239">
            <v>0.38585621033271522</v>
          </cell>
        </row>
        <row r="240">
          <cell r="N240">
            <v>0.25048555474629763</v>
          </cell>
        </row>
        <row r="241">
          <cell r="N241">
            <v>0.39257966252524218</v>
          </cell>
        </row>
        <row r="242">
          <cell r="N242">
            <v>0.32186225002251267</v>
          </cell>
        </row>
        <row r="243">
          <cell r="N243">
            <v>0.31194392998511095</v>
          </cell>
        </row>
        <row r="244">
          <cell r="N244">
            <v>0.3827907892445272</v>
          </cell>
        </row>
        <row r="245">
          <cell r="N245">
            <v>7.792113656132213E-2</v>
          </cell>
        </row>
        <row r="246">
          <cell r="N246">
            <v>0.28711613239031258</v>
          </cell>
        </row>
        <row r="247">
          <cell r="N247">
            <v>0.31169566898353973</v>
          </cell>
        </row>
        <row r="248">
          <cell r="N248">
            <v>1.4781835073299006E-2</v>
          </cell>
        </row>
        <row r="249">
          <cell r="N249">
            <v>1.8688033383534135E-2</v>
          </cell>
        </row>
        <row r="250">
          <cell r="N250">
            <v>0.4090081425598478</v>
          </cell>
        </row>
        <row r="251">
          <cell r="N251">
            <v>5.1376781866545526E-3</v>
          </cell>
        </row>
        <row r="252">
          <cell r="N252">
            <v>0</v>
          </cell>
        </row>
        <row r="253">
          <cell r="N253">
            <v>3.3494796735663037</v>
          </cell>
        </row>
      </sheetData>
      <sheetData sheetId="7"/>
      <sheetData sheetId="8">
        <row r="6">
          <cell r="AA6">
            <v>0.6179105571272494</v>
          </cell>
        </row>
        <row r="7">
          <cell r="AA7">
            <v>0.62591180909496624</v>
          </cell>
        </row>
        <row r="8">
          <cell r="AA8">
            <v>0.68866281421805131</v>
          </cell>
        </row>
        <row r="9">
          <cell r="AA9">
            <v>0.56351823672798995</v>
          </cell>
        </row>
        <row r="10">
          <cell r="AA10">
            <v>0.22585821746170709</v>
          </cell>
        </row>
        <row r="20">
          <cell r="AA20">
            <v>0.58986813563250806</v>
          </cell>
        </row>
        <row r="21">
          <cell r="AA21">
            <v>0</v>
          </cell>
        </row>
        <row r="22">
          <cell r="AA22">
            <v>0.60486045567926372</v>
          </cell>
        </row>
        <row r="23">
          <cell r="AA23">
            <v>0.50481778282071643</v>
          </cell>
        </row>
        <row r="27">
          <cell r="AA27">
            <v>0.33769437940985764</v>
          </cell>
        </row>
        <row r="28">
          <cell r="AA28">
            <v>0.26839803251211947</v>
          </cell>
        </row>
        <row r="29">
          <cell r="AA29">
            <v>0.50412160418808238</v>
          </cell>
        </row>
        <row r="35">
          <cell r="AA35">
            <v>0.22738802046156165</v>
          </cell>
        </row>
        <row r="59">
          <cell r="AA59">
            <v>0.27116455441188969</v>
          </cell>
        </row>
        <row r="65">
          <cell r="AA65">
            <v>8.7219315669634395E-2</v>
          </cell>
        </row>
        <row r="78">
          <cell r="AA78">
            <v>0.23091106206650963</v>
          </cell>
        </row>
        <row r="79">
          <cell r="AA79">
            <v>0.39248586353926301</v>
          </cell>
        </row>
        <row r="81">
          <cell r="AA81">
            <v>0.46442679728427283</v>
          </cell>
        </row>
        <row r="82">
          <cell r="AA82">
            <v>0.54987630732147441</v>
          </cell>
        </row>
        <row r="83">
          <cell r="AA83">
            <v>0.40548377613605219</v>
          </cell>
        </row>
        <row r="84">
          <cell r="AA84">
            <v>0.20914263121755705</v>
          </cell>
        </row>
        <row r="85">
          <cell r="AA85">
            <v>0.58627167238367128</v>
          </cell>
        </row>
        <row r="89">
          <cell r="AA89">
            <v>0.47916978970015001</v>
          </cell>
        </row>
        <row r="93">
          <cell r="AA93">
            <v>0.48070085548060126</v>
          </cell>
        </row>
        <row r="94">
          <cell r="AA94">
            <v>0.56027818691191844</v>
          </cell>
        </row>
        <row r="97">
          <cell r="AA97">
            <v>0.7964238702823937</v>
          </cell>
        </row>
        <row r="98">
          <cell r="AA98">
            <v>0.53835062352641172</v>
          </cell>
        </row>
        <row r="99">
          <cell r="AA99">
            <v>0.50258038215903833</v>
          </cell>
        </row>
        <row r="100">
          <cell r="AA100">
            <v>0.4477624094297209</v>
          </cell>
        </row>
        <row r="101">
          <cell r="AA101">
            <v>0.28151249737013329</v>
          </cell>
        </row>
        <row r="102">
          <cell r="AA102">
            <v>0.36581285818288933</v>
          </cell>
        </row>
        <row r="106">
          <cell r="AA106">
            <v>0.47660108938733647</v>
          </cell>
        </row>
        <row r="107">
          <cell r="AA107">
            <v>0.42164907857305889</v>
          </cell>
        </row>
        <row r="108">
          <cell r="AA108">
            <v>0.26817493755693533</v>
          </cell>
        </row>
        <row r="109">
          <cell r="AA109">
            <v>0.36215485598993785</v>
          </cell>
        </row>
        <row r="110">
          <cell r="AA110">
            <v>0.34939728919589036</v>
          </cell>
        </row>
        <row r="111">
          <cell r="AA111">
            <v>0.25054068980640298</v>
          </cell>
        </row>
        <row r="112">
          <cell r="AA112">
            <v>0.38621634156163215</v>
          </cell>
        </row>
        <row r="113">
          <cell r="AA113">
            <v>0.53138007196937986</v>
          </cell>
        </row>
        <row r="114">
          <cell r="AA114">
            <v>0.51209178704029379</v>
          </cell>
        </row>
        <row r="115">
          <cell r="AA115">
            <v>0.47828097312557266</v>
          </cell>
        </row>
        <row r="116">
          <cell r="AA116">
            <v>0.26327966916210943</v>
          </cell>
        </row>
        <row r="117">
          <cell r="AA117">
            <v>0.29181456237337072</v>
          </cell>
        </row>
        <row r="121">
          <cell r="AA121">
            <v>0.26040834222093079</v>
          </cell>
        </row>
        <row r="122">
          <cell r="AA122">
            <v>0.35100634633385591</v>
          </cell>
        </row>
        <row r="125">
          <cell r="AA125">
            <v>0.5598512222698937</v>
          </cell>
        </row>
        <row r="126">
          <cell r="AA126">
            <v>0.62662553668650323</v>
          </cell>
        </row>
        <row r="127">
          <cell r="AA127">
            <v>0.31847778956012568</v>
          </cell>
        </row>
        <row r="128">
          <cell r="AA128">
            <v>0.43505368064067201</v>
          </cell>
        </row>
        <row r="129">
          <cell r="AA129">
            <v>0.36306664452174792</v>
          </cell>
        </row>
        <row r="131">
          <cell r="AA131">
            <v>0.52820202011142092</v>
          </cell>
        </row>
        <row r="132">
          <cell r="AA132">
            <v>0.47493386350706585</v>
          </cell>
        </row>
        <row r="133">
          <cell r="AA133">
            <v>0.6563198120003565</v>
          </cell>
        </row>
        <row r="134">
          <cell r="AA134">
            <v>0.50515583720733481</v>
          </cell>
        </row>
        <row r="135">
          <cell r="AA135">
            <v>0.32339482318362539</v>
          </cell>
        </row>
        <row r="136">
          <cell r="AA136">
            <v>0.19502844920811868</v>
          </cell>
        </row>
        <row r="137">
          <cell r="AA137">
            <v>0.31272072038650522</v>
          </cell>
        </row>
        <row r="138">
          <cell r="AA138">
            <v>0.2703244267908968</v>
          </cell>
        </row>
        <row r="139">
          <cell r="AA139">
            <v>0.3637802062249143</v>
          </cell>
        </row>
        <row r="141">
          <cell r="AA141">
            <v>0.55895245095723722</v>
          </cell>
        </row>
        <row r="142">
          <cell r="AA142">
            <v>0.8648953344651007</v>
          </cell>
        </row>
        <row r="143">
          <cell r="AA143">
            <v>0.85692802431795922</v>
          </cell>
        </row>
        <row r="148">
          <cell r="AA148">
            <v>0.45859125548867219</v>
          </cell>
        </row>
        <row r="150">
          <cell r="AA150">
            <v>0.50613632570384315</v>
          </cell>
        </row>
        <row r="152">
          <cell r="AA152">
            <v>0.219836490042151</v>
          </cell>
        </row>
        <row r="153">
          <cell r="AA153">
            <v>0.26565541196493386</v>
          </cell>
        </row>
        <row r="154">
          <cell r="AA154">
            <v>0.4929124423201261</v>
          </cell>
        </row>
        <row r="157">
          <cell r="AA157">
            <v>0.44496489508688536</v>
          </cell>
        </row>
        <row r="158">
          <cell r="AA158">
            <v>0.37113055504532816</v>
          </cell>
        </row>
        <row r="159">
          <cell r="AA159">
            <v>0.42477455387206936</v>
          </cell>
        </row>
        <row r="161">
          <cell r="AA161">
            <v>0.31069800790558694</v>
          </cell>
        </row>
        <row r="163">
          <cell r="AA163">
            <v>0.33217877744974883</v>
          </cell>
        </row>
        <row r="165">
          <cell r="AA165">
            <v>0.2535926904420287</v>
          </cell>
        </row>
        <row r="166">
          <cell r="AA166">
            <v>0.1212529326261408</v>
          </cell>
        </row>
        <row r="169">
          <cell r="AA169">
            <v>0.46484427067259682</v>
          </cell>
        </row>
        <row r="170">
          <cell r="AA170">
            <v>0.37502087378632165</v>
          </cell>
        </row>
        <row r="171">
          <cell r="AA171">
            <v>0.58804627670019083</v>
          </cell>
        </row>
        <row r="172">
          <cell r="AA172">
            <v>0.27875485602653394</v>
          </cell>
        </row>
        <row r="173">
          <cell r="AA173">
            <v>0.46264660309155137</v>
          </cell>
        </row>
        <row r="174">
          <cell r="AA174">
            <v>0.48870349222996823</v>
          </cell>
        </row>
        <row r="175">
          <cell r="AA175">
            <v>0.44825844135983606</v>
          </cell>
        </row>
        <row r="176">
          <cell r="AA176">
            <v>0.57264414672427189</v>
          </cell>
        </row>
        <row r="177">
          <cell r="AA177">
            <v>0.67735974285453138</v>
          </cell>
        </row>
        <row r="178">
          <cell r="AA178">
            <v>0.46395174974160802</v>
          </cell>
        </row>
        <row r="179">
          <cell r="AA179">
            <v>0.36800472722254945</v>
          </cell>
        </row>
        <row r="181">
          <cell r="AA181">
            <v>0.33527036723803122</v>
          </cell>
        </row>
        <row r="182">
          <cell r="AA182">
            <v>0.3393572541143216</v>
          </cell>
        </row>
        <row r="183">
          <cell r="AA183">
            <v>0.46727216822912593</v>
          </cell>
        </row>
        <row r="184">
          <cell r="AA184">
            <v>0.41204619839441897</v>
          </cell>
        </row>
        <row r="185">
          <cell r="AA185">
            <v>0.35834887921438691</v>
          </cell>
        </row>
        <row r="186">
          <cell r="AA186">
            <v>0.25183147200491096</v>
          </cell>
        </row>
        <row r="187">
          <cell r="AA187">
            <v>0.41903964041970493</v>
          </cell>
        </row>
        <row r="190">
          <cell r="AA190">
            <v>0.43106354999824853</v>
          </cell>
        </row>
        <row r="209">
          <cell r="AA209">
            <v>6.4690831986510614E-2</v>
          </cell>
        </row>
        <row r="210">
          <cell r="AA210">
            <v>0.28242558226986042</v>
          </cell>
        </row>
        <row r="211">
          <cell r="AA211">
            <v>0.23857342139246185</v>
          </cell>
        </row>
        <row r="212">
          <cell r="AA212">
            <v>0.40667002548981535</v>
          </cell>
        </row>
        <row r="213">
          <cell r="AA213">
            <v>0.1012282506257892</v>
          </cell>
        </row>
        <row r="214">
          <cell r="AA214">
            <v>0.12457110715166413</v>
          </cell>
        </row>
        <row r="216">
          <cell r="AA216">
            <v>0.43845637086579098</v>
          </cell>
        </row>
        <row r="217">
          <cell r="AA217">
            <v>0.59758619033300364</v>
          </cell>
        </row>
        <row r="218">
          <cell r="AA218">
            <v>0.58481752753001948</v>
          </cell>
        </row>
        <row r="219">
          <cell r="AA219">
            <v>0.28573265398560177</v>
          </cell>
        </row>
        <row r="220">
          <cell r="AA220">
            <v>0.29011891038099596</v>
          </cell>
        </row>
        <row r="221">
          <cell r="AA221">
            <v>0.3548947386724034</v>
          </cell>
        </row>
        <row r="222">
          <cell r="AA222">
            <v>0.69516785623808519</v>
          </cell>
        </row>
        <row r="223">
          <cell r="AA223">
            <v>0.64458141655117351</v>
          </cell>
        </row>
        <row r="224">
          <cell r="AA224">
            <v>0.45807709675781588</v>
          </cell>
        </row>
        <row r="226">
          <cell r="AA226">
            <v>0.46658687026571394</v>
          </cell>
        </row>
        <row r="227">
          <cell r="AA227">
            <v>0.40528259810248896</v>
          </cell>
        </row>
        <row r="228">
          <cell r="AA228">
            <v>0.19370869359723375</v>
          </cell>
        </row>
        <row r="229">
          <cell r="AA229">
            <v>0.32883484543980573</v>
          </cell>
        </row>
        <row r="231">
          <cell r="AA231">
            <v>0.46281521361919131</v>
          </cell>
        </row>
        <row r="232">
          <cell r="AA232">
            <v>0.53275517956370178</v>
          </cell>
        </row>
        <row r="234">
          <cell r="AA234">
            <v>0.47855331947883151</v>
          </cell>
        </row>
        <row r="235">
          <cell r="AA235">
            <v>0.45807178408280147</v>
          </cell>
        </row>
        <row r="236">
          <cell r="AA236">
            <v>0.47616336372275503</v>
          </cell>
        </row>
        <row r="237">
          <cell r="AA237">
            <v>0.51503090923868367</v>
          </cell>
        </row>
        <row r="238">
          <cell r="AA238">
            <v>0.40353673820214436</v>
          </cell>
        </row>
        <row r="239">
          <cell r="AA239">
            <v>0.41502064408625833</v>
          </cell>
        </row>
        <row r="240">
          <cell r="AA240">
            <v>0.4590085538174789</v>
          </cell>
        </row>
        <row r="241">
          <cell r="AA241">
            <v>0.40879326432676061</v>
          </cell>
        </row>
        <row r="242">
          <cell r="AA242">
            <v>0.50038060082320157</v>
          </cell>
        </row>
        <row r="243">
          <cell r="AA243">
            <v>0.41453836191062454</v>
          </cell>
        </row>
        <row r="244">
          <cell r="AA244">
            <v>0.39667353322792698</v>
          </cell>
        </row>
        <row r="245">
          <cell r="AA245">
            <v>0.64083904891772137</v>
          </cell>
        </row>
        <row r="246">
          <cell r="AA246">
            <v>0.47931790937316326</v>
          </cell>
        </row>
        <row r="247">
          <cell r="AA247">
            <v>0.49794698593139081</v>
          </cell>
        </row>
        <row r="248">
          <cell r="AA248">
            <v>0.17744923022502557</v>
          </cell>
        </row>
        <row r="249">
          <cell r="AA249">
            <v>0.1971828539516183</v>
          </cell>
        </row>
        <row r="250">
          <cell r="AA250">
            <v>0.34037104123022771</v>
          </cell>
        </row>
        <row r="251">
          <cell r="AA251">
            <v>0.56387774897564802</v>
          </cell>
        </row>
        <row r="253">
          <cell r="AA253">
            <v>0.37402487311780447</v>
          </cell>
        </row>
      </sheetData>
      <sheetData sheetId="9">
        <row r="6">
          <cell r="L6">
            <v>5.4051175544017269E-2</v>
          </cell>
        </row>
        <row r="7">
          <cell r="L7">
            <v>5.3753260617312608E-2</v>
          </cell>
        </row>
        <row r="8">
          <cell r="L8">
            <v>5.4857670673219255E-2</v>
          </cell>
        </row>
        <row r="9">
          <cell r="L9">
            <v>5.0673029862641231E-2</v>
          </cell>
        </row>
        <row r="10">
          <cell r="L10">
            <v>5.0705863519753716E-2</v>
          </cell>
        </row>
        <row r="11">
          <cell r="L11">
            <v>0.10002604048582994</v>
          </cell>
        </row>
        <row r="12">
          <cell r="L12">
            <v>3.6332988235294121E-2</v>
          </cell>
        </row>
        <row r="13">
          <cell r="L13">
            <v>0.10948197341211224</v>
          </cell>
        </row>
        <row r="14">
          <cell r="L14">
            <v>7.9314388443017664E-2</v>
          </cell>
        </row>
        <row r="15">
          <cell r="L15">
            <v>7.8972133610356404E-2</v>
          </cell>
        </row>
        <row r="16">
          <cell r="L16">
            <v>7.8858704117459308E-2</v>
          </cell>
        </row>
        <row r="17">
          <cell r="L17">
            <v>7.7840050409577838E-2</v>
          </cell>
        </row>
        <row r="18">
          <cell r="L18">
            <v>0.10600585812356977</v>
          </cell>
        </row>
        <row r="19">
          <cell r="L19">
            <v>6.4635914608622863E-2</v>
          </cell>
        </row>
        <row r="20">
          <cell r="L20">
            <v>6.7536204469350103E-2</v>
          </cell>
        </row>
        <row r="21">
          <cell r="L21">
            <v>5.7177579264059253E-2</v>
          </cell>
        </row>
        <row r="22">
          <cell r="L22">
            <v>6.863050290006445E-2</v>
          </cell>
        </row>
        <row r="23">
          <cell r="L23">
            <v>6.9706664946957722E-2</v>
          </cell>
        </row>
        <row r="24">
          <cell r="L24">
            <v>5.2433005093378615E-2</v>
          </cell>
        </row>
        <row r="25">
          <cell r="L25">
            <v>7.0913983926521248E-2</v>
          </cell>
        </row>
        <row r="26">
          <cell r="L26">
            <v>0.10122821087134661</v>
          </cell>
        </row>
        <row r="27">
          <cell r="L27">
            <v>8.963441581476346E-2</v>
          </cell>
        </row>
        <row r="28">
          <cell r="L28">
            <v>5.8240583354287147E-2</v>
          </cell>
        </row>
        <row r="29">
          <cell r="L29">
            <v>8.6994478873239439E-2</v>
          </cell>
        </row>
        <row r="30">
          <cell r="L30">
            <v>8.6994478873239453E-2</v>
          </cell>
        </row>
        <row r="31">
          <cell r="L31">
            <v>9.2811540195341866E-2</v>
          </cell>
        </row>
        <row r="32">
          <cell r="L32">
            <v>0.14937383313180172</v>
          </cell>
        </row>
        <row r="33">
          <cell r="L33">
            <v>1.6820827886710243E-2</v>
          </cell>
        </row>
        <row r="34">
          <cell r="L34">
            <v>3.6591279620853082E-2</v>
          </cell>
        </row>
        <row r="35">
          <cell r="L35">
            <v>3.7424650617472216E-2</v>
          </cell>
        </row>
        <row r="36">
          <cell r="L36">
            <v>8.5786222222222236E-2</v>
          </cell>
        </row>
        <row r="37">
          <cell r="L37">
            <v>7.59004259967231E-2</v>
          </cell>
        </row>
        <row r="38">
          <cell r="L38">
            <v>6.9063824077525149E-2</v>
          </cell>
        </row>
        <row r="39">
          <cell r="L39">
            <v>6.7503912568305999E-2</v>
          </cell>
        </row>
        <row r="40">
          <cell r="L40">
            <v>6.4834933519944002E-2</v>
          </cell>
        </row>
        <row r="41">
          <cell r="L41">
            <v>6.3328174982911808E-2</v>
          </cell>
        </row>
        <row r="42">
          <cell r="L42">
            <v>6.4903061295971967E-2</v>
          </cell>
        </row>
        <row r="43">
          <cell r="L43">
            <v>6.3654496736516644E-2</v>
          </cell>
        </row>
        <row r="44">
          <cell r="L44">
            <v>7.8184911392405049E-2</v>
          </cell>
        </row>
        <row r="45">
          <cell r="L45">
            <v>6.5430169491525414E-2</v>
          </cell>
        </row>
        <row r="46">
          <cell r="L46">
            <v>6.9063824077525149E-2</v>
          </cell>
        </row>
        <row r="47">
          <cell r="L47">
            <v>3.1449124236252547E-2</v>
          </cell>
        </row>
        <row r="48">
          <cell r="L48">
            <v>6.433966666666667E-2</v>
          </cell>
        </row>
        <row r="49">
          <cell r="L49">
            <v>9.4155609756097575E-2</v>
          </cell>
        </row>
        <row r="50">
          <cell r="L50">
            <v>6.8024317180616745E-2</v>
          </cell>
        </row>
        <row r="51">
          <cell r="L51">
            <v>5.2083717008179445E-2</v>
          </cell>
        </row>
        <row r="52">
          <cell r="L52">
            <v>3.1805396498455207E-2</v>
          </cell>
        </row>
        <row r="53">
          <cell r="L53">
            <v>6.8848911801588406E-2</v>
          </cell>
        </row>
        <row r="54">
          <cell r="L54">
            <v>5.2809575923392617E-2</v>
          </cell>
        </row>
        <row r="55">
          <cell r="L55">
            <v>0.11864782455578675</v>
          </cell>
        </row>
        <row r="56">
          <cell r="L56">
            <v>0.11809957934990438</v>
          </cell>
        </row>
        <row r="57">
          <cell r="L57">
            <v>0.1165581003302406</v>
          </cell>
        </row>
        <row r="58">
          <cell r="L58">
            <v>0.11725881347887991</v>
          </cell>
        </row>
        <row r="59">
          <cell r="L59">
            <v>5.4491079118164608E-2</v>
          </cell>
        </row>
        <row r="60">
          <cell r="L60">
            <v>0.11615623883403853</v>
          </cell>
        </row>
        <row r="61">
          <cell r="L61">
            <v>7.1821023255813951E-2</v>
          </cell>
        </row>
        <row r="62">
          <cell r="L62">
            <v>3.6743652587745396E-2</v>
          </cell>
        </row>
        <row r="63">
          <cell r="L63">
            <v>6.5322528789659232E-2</v>
          </cell>
        </row>
        <row r="64">
          <cell r="L64">
            <v>7.1693990714127784E-2</v>
          </cell>
        </row>
        <row r="65">
          <cell r="L65">
            <v>4.4414061390499311E-2</v>
          </cell>
        </row>
        <row r="66">
          <cell r="L66">
            <v>6.7486891914607494E-2</v>
          </cell>
        </row>
        <row r="67">
          <cell r="L67">
            <v>5.2522176870748311E-2</v>
          </cell>
        </row>
        <row r="68">
          <cell r="L68">
            <v>7.6004200164068919E-2</v>
          </cell>
        </row>
        <row r="69">
          <cell r="L69">
            <v>0.10051436940602115</v>
          </cell>
        </row>
        <row r="70">
          <cell r="L70">
            <v>4.2893111111111118E-2</v>
          </cell>
        </row>
        <row r="71">
          <cell r="L71">
            <v>7.7595577889447251E-2</v>
          </cell>
        </row>
        <row r="72">
          <cell r="L72">
            <v>3.3207569892473122E-2</v>
          </cell>
        </row>
        <row r="73">
          <cell r="L73">
            <v>2.9245303030303035E-2</v>
          </cell>
        </row>
        <row r="74">
          <cell r="L74">
            <v>2.5313967213114758E-2</v>
          </cell>
        </row>
        <row r="75">
          <cell r="L75">
            <v>0.1162681678020796</v>
          </cell>
        </row>
        <row r="76">
          <cell r="L76">
            <v>0.10290059142024156</v>
          </cell>
        </row>
        <row r="77">
          <cell r="L77">
            <v>0.10284347995004854</v>
          </cell>
        </row>
        <row r="78">
          <cell r="L78">
            <v>6.8227195404838181E-2</v>
          </cell>
        </row>
        <row r="79">
          <cell r="L79">
            <v>6.8684943287122838E-2</v>
          </cell>
        </row>
        <row r="80">
          <cell r="L80">
            <v>7.7207600000000015E-2</v>
          </cell>
        </row>
        <row r="81">
          <cell r="L81">
            <v>5.9111145138357218E-2</v>
          </cell>
        </row>
        <row r="82">
          <cell r="L82">
            <v>0.11685865439418412</v>
          </cell>
        </row>
        <row r="83">
          <cell r="L83">
            <v>6.7187305081166854E-2</v>
          </cell>
        </row>
        <row r="84">
          <cell r="L84">
            <v>5.7923801187871216E-2</v>
          </cell>
        </row>
        <row r="85">
          <cell r="L85">
            <v>5.8284549572219436E-2</v>
          </cell>
        </row>
        <row r="86">
          <cell r="L86">
            <v>0.10156110715264456</v>
          </cell>
        </row>
        <row r="87">
          <cell r="L87">
            <v>9.1629739151934717E-2</v>
          </cell>
        </row>
        <row r="88">
          <cell r="L88">
            <v>0.10056892265943011</v>
          </cell>
        </row>
        <row r="89">
          <cell r="L89">
            <v>5.0445998039856256E-2</v>
          </cell>
        </row>
        <row r="90">
          <cell r="L90">
            <v>8.0599495432796861E-2</v>
          </cell>
        </row>
        <row r="91">
          <cell r="L91">
            <v>2.1181783264746228E-2</v>
          </cell>
        </row>
        <row r="92">
          <cell r="L92">
            <v>3.5094363636363639E-2</v>
          </cell>
        </row>
        <row r="93">
          <cell r="L93">
            <v>5.1056896052903498E-2</v>
          </cell>
        </row>
        <row r="94">
          <cell r="L94">
            <v>5.0917475398011239E-2</v>
          </cell>
        </row>
        <row r="95">
          <cell r="L95">
            <v>3.2036348547717843E-2</v>
          </cell>
        </row>
        <row r="96">
          <cell r="L96">
            <v>5.1300730897009969E-2</v>
          </cell>
        </row>
        <row r="97">
          <cell r="L97">
            <v>8.7968281445205146E-2</v>
          </cell>
        </row>
        <row r="98">
          <cell r="L98">
            <v>0.10160287320082247</v>
          </cell>
        </row>
        <row r="99">
          <cell r="L99">
            <v>0.1057061243117218</v>
          </cell>
        </row>
        <row r="100">
          <cell r="L100">
            <v>0.10052569482698182</v>
          </cell>
        </row>
        <row r="101">
          <cell r="L101">
            <v>9.3627527664089744E-2</v>
          </cell>
        </row>
        <row r="102">
          <cell r="L102">
            <v>9.3629768629328231E-2</v>
          </cell>
        </row>
        <row r="103">
          <cell r="L103">
            <v>3.8411741293532344E-2</v>
          </cell>
        </row>
        <row r="104">
          <cell r="L104">
            <v>4.8104423676012462E-2</v>
          </cell>
        </row>
        <row r="105">
          <cell r="L105">
            <v>6.862897777777778E-2</v>
          </cell>
        </row>
        <row r="106">
          <cell r="L106">
            <v>7.9981974749109744E-2</v>
          </cell>
        </row>
        <row r="107">
          <cell r="L107">
            <v>9.8790918076506973E-2</v>
          </cell>
        </row>
        <row r="108">
          <cell r="L108">
            <v>9.5333510966693749E-2</v>
          </cell>
        </row>
        <row r="109">
          <cell r="L109">
            <v>0.10080966215113432</v>
          </cell>
        </row>
        <row r="110">
          <cell r="L110">
            <v>0.12342519150069942</v>
          </cell>
        </row>
        <row r="111">
          <cell r="L111">
            <v>9.4464946187832785E-2</v>
          </cell>
        </row>
        <row r="112">
          <cell r="L112">
            <v>8.7825474697389522E-2</v>
          </cell>
        </row>
        <row r="113">
          <cell r="L113">
            <v>8.7373127312295976E-2</v>
          </cell>
        </row>
        <row r="114">
          <cell r="L114">
            <v>8.7975586168612036E-2</v>
          </cell>
        </row>
        <row r="115">
          <cell r="L115">
            <v>8.7280370154315515E-2</v>
          </cell>
        </row>
        <row r="116">
          <cell r="L116">
            <v>5.6809455047137275E-2</v>
          </cell>
        </row>
        <row r="117">
          <cell r="L117">
            <v>9.581504223589532E-2</v>
          </cell>
        </row>
        <row r="118">
          <cell r="L118">
            <v>4.7065847091694188E-2</v>
          </cell>
        </row>
        <row r="119">
          <cell r="L119">
            <v>7.8333646163601792E-2</v>
          </cell>
        </row>
        <row r="120">
          <cell r="L120">
            <v>7.860780146356984E-2</v>
          </cell>
        </row>
        <row r="121">
          <cell r="L121">
            <v>5.0492805857939381E-2</v>
          </cell>
        </row>
        <row r="122">
          <cell r="L122">
            <v>5.8610758114741278E-2</v>
          </cell>
        </row>
        <row r="123">
          <cell r="L123">
            <v>0.12087295499021525</v>
          </cell>
        </row>
        <row r="124">
          <cell r="L124">
            <v>0.11718465770750987</v>
          </cell>
        </row>
        <row r="125">
          <cell r="L125">
            <v>6.3462060692229094E-2</v>
          </cell>
        </row>
        <row r="126">
          <cell r="L126">
            <v>2.1499607828576999E-2</v>
          </cell>
        </row>
        <row r="127">
          <cell r="L127">
            <v>1.0746487205005255E-2</v>
          </cell>
        </row>
        <row r="128">
          <cell r="L128">
            <v>9.4912249869101017E-2</v>
          </cell>
        </row>
        <row r="129">
          <cell r="L129">
            <v>0.15013631502187652</v>
          </cell>
        </row>
        <row r="130">
          <cell r="L130">
            <v>0.11448763670064874</v>
          </cell>
        </row>
        <row r="131">
          <cell r="L131">
            <v>8.4269373499235967E-2</v>
          </cell>
        </row>
        <row r="132">
          <cell r="L132">
            <v>6.3320961385123595E-2</v>
          </cell>
        </row>
        <row r="133">
          <cell r="L133">
            <v>8.4303111919927204E-2</v>
          </cell>
        </row>
        <row r="134">
          <cell r="L134">
            <v>8.453078354804569E-2</v>
          </cell>
        </row>
        <row r="135">
          <cell r="L135">
            <v>5.4345370603460286E-2</v>
          </cell>
        </row>
        <row r="136">
          <cell r="L136">
            <v>8.5002312011449949E-2</v>
          </cell>
        </row>
        <row r="137">
          <cell r="L137">
            <v>0.10147212091342206</v>
          </cell>
        </row>
        <row r="138">
          <cell r="L138">
            <v>8.4069339489100364E-2</v>
          </cell>
        </row>
        <row r="139">
          <cell r="L139">
            <v>5.7298075705325996E-2</v>
          </cell>
        </row>
        <row r="140">
          <cell r="L140">
            <v>4.2189945355191258E-2</v>
          </cell>
        </row>
        <row r="141">
          <cell r="L141">
            <v>6.7823572850181882E-2</v>
          </cell>
        </row>
        <row r="142">
          <cell r="L142">
            <v>3.1188689153706321E-2</v>
          </cell>
        </row>
        <row r="143">
          <cell r="L143">
            <v>4.4209152073292943E-2</v>
          </cell>
        </row>
        <row r="144">
          <cell r="L144">
            <v>4.5019008746355692E-2</v>
          </cell>
        </row>
        <row r="145">
          <cell r="L145">
            <v>7.0388695156695172E-2</v>
          </cell>
        </row>
        <row r="146">
          <cell r="L146">
            <v>6.2532098202986594E-2</v>
          </cell>
        </row>
        <row r="147">
          <cell r="L147">
            <v>9.9837413793103444E-2</v>
          </cell>
        </row>
        <row r="148">
          <cell r="L148">
            <v>4.7769590100541374E-2</v>
          </cell>
        </row>
        <row r="149">
          <cell r="L149">
            <v>5.4952028469750891E-2</v>
          </cell>
        </row>
        <row r="150">
          <cell r="L150">
            <v>5.8465691703346111E-2</v>
          </cell>
        </row>
        <row r="151">
          <cell r="L151">
            <v>9.2441127463207776E-2</v>
          </cell>
        </row>
        <row r="152">
          <cell r="L152">
            <v>6.2138913480885308E-2</v>
          </cell>
        </row>
        <row r="153">
          <cell r="L153">
            <v>5.2613146313069653E-2</v>
          </cell>
        </row>
        <row r="154">
          <cell r="L154">
            <v>4.9377448450766345E-2</v>
          </cell>
        </row>
        <row r="155">
          <cell r="L155">
            <v>2.8970956848030024E-2</v>
          </cell>
        </row>
        <row r="156">
          <cell r="L156">
            <v>7.4000894568690079E-2</v>
          </cell>
        </row>
        <row r="157">
          <cell r="L157">
            <v>0.10347121139950752</v>
          </cell>
        </row>
        <row r="158">
          <cell r="L158">
            <v>6.6860878978133795E-2</v>
          </cell>
        </row>
        <row r="159">
          <cell r="L159">
            <v>0.10494356760214281</v>
          </cell>
        </row>
        <row r="160">
          <cell r="L160">
            <v>0.10321871657754013</v>
          </cell>
        </row>
        <row r="161">
          <cell r="L161">
            <v>9.1142421838974447E-2</v>
          </cell>
        </row>
        <row r="162">
          <cell r="L162">
            <v>0.12443281657712968</v>
          </cell>
        </row>
        <row r="163">
          <cell r="L163">
            <v>0.13426979444391163</v>
          </cell>
        </row>
        <row r="164">
          <cell r="L164">
            <v>5.2167297297297299E-2</v>
          </cell>
        </row>
        <row r="165">
          <cell r="L165">
            <v>0.12171896711062791</v>
          </cell>
        </row>
        <row r="166">
          <cell r="L166">
            <v>8.9172377205229081E-2</v>
          </cell>
        </row>
        <row r="167">
          <cell r="L167">
            <v>8.0267810266406767E-2</v>
          </cell>
        </row>
        <row r="168">
          <cell r="L168">
            <v>4.8634708661417329E-2</v>
          </cell>
        </row>
        <row r="169">
          <cell r="L169">
            <v>6.1489207761717381E-2</v>
          </cell>
        </row>
        <row r="170">
          <cell r="L170">
            <v>5.795762036824656E-2</v>
          </cell>
        </row>
        <row r="171">
          <cell r="L171">
            <v>6.5122493304936427E-2</v>
          </cell>
        </row>
        <row r="172">
          <cell r="L172">
            <v>6.6711635944700476E-2</v>
          </cell>
        </row>
        <row r="173">
          <cell r="L173">
            <v>5.2522176870748297E-2</v>
          </cell>
        </row>
        <row r="174">
          <cell r="L174">
            <v>5.7208471750540293E-2</v>
          </cell>
        </row>
        <row r="175">
          <cell r="L175">
            <v>5.3661417277229166E-2</v>
          </cell>
        </row>
        <row r="176">
          <cell r="L176">
            <v>5.6587678651410886E-2</v>
          </cell>
        </row>
        <row r="177">
          <cell r="L177">
            <v>0.10385275523472177</v>
          </cell>
        </row>
        <row r="178">
          <cell r="L178">
            <v>6.1145631678555828E-2</v>
          </cell>
        </row>
        <row r="179">
          <cell r="L179">
            <v>5.7421982215036381E-2</v>
          </cell>
        </row>
        <row r="180">
          <cell r="L180">
            <v>1.5441520000000002E-2</v>
          </cell>
        </row>
        <row r="181">
          <cell r="L181">
            <v>4.6193923584104152E-2</v>
          </cell>
        </row>
        <row r="182">
          <cell r="L182">
            <v>5.8196683417085435E-2</v>
          </cell>
        </row>
        <row r="183">
          <cell r="L183">
            <v>0.11434192757144511</v>
          </cell>
        </row>
        <row r="184">
          <cell r="L184">
            <v>6.3611343510921875E-2</v>
          </cell>
        </row>
        <row r="185">
          <cell r="L185">
            <v>9.6833720044792834E-2</v>
          </cell>
        </row>
        <row r="186">
          <cell r="L186">
            <v>5.0204663260566655E-2</v>
          </cell>
        </row>
        <row r="187">
          <cell r="L187">
            <v>9.6238240254185509E-2</v>
          </cell>
        </row>
        <row r="188">
          <cell r="L188">
            <v>6.8935357142857159E-2</v>
          </cell>
        </row>
        <row r="189">
          <cell r="L189">
            <v>5.6291711095921633E-2</v>
          </cell>
        </row>
        <row r="190">
          <cell r="L190">
            <v>6.9417917924346553E-2</v>
          </cell>
        </row>
        <row r="191">
          <cell r="L191">
            <v>7.6120169014084499E-2</v>
          </cell>
        </row>
        <row r="192">
          <cell r="L192">
            <v>5.9830635642895466E-2</v>
          </cell>
        </row>
        <row r="193">
          <cell r="L193">
            <v>9.7180144224465692E-2</v>
          </cell>
        </row>
        <row r="194">
          <cell r="L194">
            <v>6.7402624471422729E-2</v>
          </cell>
        </row>
        <row r="195">
          <cell r="L195">
            <v>9.7256653982416993E-2</v>
          </cell>
        </row>
        <row r="197">
          <cell r="L197">
            <v>6.0318437500000002E-2</v>
          </cell>
        </row>
        <row r="198">
          <cell r="L198">
            <v>6.1889859719438889E-2</v>
          </cell>
        </row>
        <row r="199">
          <cell r="L199">
            <v>4.9511887775551107E-2</v>
          </cell>
        </row>
        <row r="200">
          <cell r="L200">
            <v>8.240971314209472E-2</v>
          </cell>
        </row>
        <row r="201">
          <cell r="L201">
            <v>9.8395412064570933E-2</v>
          </cell>
        </row>
        <row r="202">
          <cell r="L202">
            <v>7.161284637681159E-2</v>
          </cell>
        </row>
        <row r="203">
          <cell r="L203">
            <v>8.1899774585635354E-2</v>
          </cell>
        </row>
        <row r="204">
          <cell r="L204">
            <v>0.11521134093264249</v>
          </cell>
        </row>
        <row r="205">
          <cell r="L205">
            <v>0.10652385168151768</v>
          </cell>
        </row>
        <row r="206">
          <cell r="L206">
            <v>0.11681528132387706</v>
          </cell>
        </row>
        <row r="207">
          <cell r="L207">
            <v>6.7902795107874128E-2</v>
          </cell>
        </row>
        <row r="208">
          <cell r="L208">
            <v>9.3443388804841168E-2</v>
          </cell>
        </row>
        <row r="209">
          <cell r="L209">
            <v>6.2905173685659246E-2</v>
          </cell>
        </row>
        <row r="210">
          <cell r="L210">
            <v>5.8972268767155986E-2</v>
          </cell>
        </row>
        <row r="211">
          <cell r="L211">
            <v>4.6487848568095437E-2</v>
          </cell>
        </row>
        <row r="212">
          <cell r="L212">
            <v>5.5712038484666271E-2</v>
          </cell>
        </row>
        <row r="213">
          <cell r="L213">
            <v>8.4580171626802994E-2</v>
          </cell>
        </row>
        <row r="214">
          <cell r="L214">
            <v>5.418077192982456E-2</v>
          </cell>
        </row>
        <row r="215">
          <cell r="L215">
            <v>0.11958582768635043</v>
          </cell>
        </row>
        <row r="216">
          <cell r="L216">
            <v>9.811407391718735E-2</v>
          </cell>
        </row>
        <row r="217">
          <cell r="L217">
            <v>5.4578139082795796E-2</v>
          </cell>
        </row>
        <row r="218">
          <cell r="L218">
            <v>9.7191188194978684E-2</v>
          </cell>
        </row>
        <row r="219">
          <cell r="L219">
            <v>5.2313988548971783E-2</v>
          </cell>
        </row>
        <row r="220">
          <cell r="L220">
            <v>5.1724789682858145E-2</v>
          </cell>
        </row>
        <row r="221">
          <cell r="L221">
            <v>8.4777018405419041E-2</v>
          </cell>
        </row>
        <row r="222">
          <cell r="L222">
            <v>8.9406474879650616E-2</v>
          </cell>
        </row>
        <row r="223">
          <cell r="L223">
            <v>9.3129253037884205E-2</v>
          </cell>
        </row>
        <row r="224">
          <cell r="L224">
            <v>7.6314358602641477E-2</v>
          </cell>
        </row>
        <row r="225">
          <cell r="L225">
            <v>7.0986428297790824E-2</v>
          </cell>
        </row>
        <row r="226">
          <cell r="L226">
            <v>0.10286574588088999</v>
          </cell>
        </row>
        <row r="227">
          <cell r="L227">
            <v>0.10418910530340515</v>
          </cell>
        </row>
        <row r="228">
          <cell r="L228">
            <v>5.9147174549130183E-2</v>
          </cell>
        </row>
        <row r="229">
          <cell r="L229">
            <v>3.7583410407438053E-2</v>
          </cell>
        </row>
        <row r="230">
          <cell r="L230">
            <v>9.9521329715061058E-2</v>
          </cell>
        </row>
        <row r="231">
          <cell r="L231">
            <v>0.10423927669743431</v>
          </cell>
        </row>
        <row r="232">
          <cell r="L232">
            <v>9.8368277185783295E-2</v>
          </cell>
        </row>
        <row r="233">
          <cell r="L233">
            <v>9.0345314480741096E-2</v>
          </cell>
        </row>
        <row r="234">
          <cell r="L234">
            <v>6.1502713585386413E-2</v>
          </cell>
        </row>
        <row r="235">
          <cell r="L235">
            <v>5.3585942330746414E-2</v>
          </cell>
        </row>
        <row r="236">
          <cell r="L236">
            <v>5.801513764601407E-2</v>
          </cell>
        </row>
        <row r="237">
          <cell r="L237">
            <v>8.4229841920949566E-2</v>
          </cell>
        </row>
        <row r="238">
          <cell r="L238">
            <v>8.4855949589683469E-2</v>
          </cell>
        </row>
        <row r="239">
          <cell r="L239">
            <v>6.2852733933336347E-2</v>
          </cell>
        </row>
        <row r="240">
          <cell r="L240">
            <v>8.4349162418062631E-2</v>
          </cell>
        </row>
        <row r="241">
          <cell r="L241">
            <v>6.2100099257281723E-2</v>
          </cell>
        </row>
        <row r="242">
          <cell r="L242">
            <v>5.776009642359884E-2</v>
          </cell>
        </row>
        <row r="243">
          <cell r="L243">
            <v>8.4113302102625562E-2</v>
          </cell>
        </row>
        <row r="244">
          <cell r="L244">
            <v>6.3139719679243991E-2</v>
          </cell>
        </row>
        <row r="245">
          <cell r="L245">
            <v>8.3945636416352568E-2</v>
          </cell>
        </row>
        <row r="246">
          <cell r="L246">
            <v>6.3825516671259297E-2</v>
          </cell>
        </row>
        <row r="247">
          <cell r="L247">
            <v>6.6137617806742974E-2</v>
          </cell>
        </row>
        <row r="248">
          <cell r="L248">
            <v>6.5649619726959235E-2</v>
          </cell>
        </row>
        <row r="249">
          <cell r="L249">
            <v>5.232442771084337E-2</v>
          </cell>
        </row>
        <row r="250">
          <cell r="L250">
            <v>6.3574546993598713E-2</v>
          </cell>
        </row>
        <row r="251">
          <cell r="L251">
            <v>0.11452664369004273</v>
          </cell>
        </row>
        <row r="252">
          <cell r="L252">
            <v>4.6580754147812979E-2</v>
          </cell>
        </row>
        <row r="253">
          <cell r="L253">
            <v>7.2611289193150783E-2</v>
          </cell>
        </row>
      </sheetData>
      <sheetData sheetId="10">
        <row r="6">
          <cell r="T6">
            <v>0.2713750792831186</v>
          </cell>
        </row>
        <row r="7">
          <cell r="T7">
            <v>0.27006628612094719</v>
          </cell>
        </row>
        <row r="8">
          <cell r="T8">
            <v>0.27491815556365179</v>
          </cell>
        </row>
        <row r="9">
          <cell r="T9">
            <v>0.25653428557899222</v>
          </cell>
        </row>
        <row r="10">
          <cell r="T10">
            <v>0.25667852966368199</v>
          </cell>
        </row>
        <row r="11">
          <cell r="T11">
            <v>0.37662047466637588</v>
          </cell>
        </row>
        <row r="12">
          <cell r="T12">
            <v>0</v>
          </cell>
        </row>
        <row r="13">
          <cell r="T13">
            <v>0.40901769112123321</v>
          </cell>
        </row>
        <row r="14">
          <cell r="T14">
            <v>0.44153028690836854</v>
          </cell>
        </row>
        <row r="15">
          <cell r="T15">
            <v>0.43977137470220812</v>
          </cell>
        </row>
        <row r="16">
          <cell r="T16">
            <v>0.43918843912159428</v>
          </cell>
        </row>
        <row r="17">
          <cell r="T17">
            <v>0.43395338538484668</v>
          </cell>
        </row>
        <row r="18">
          <cell r="T18">
            <v>0.39710808259260905</v>
          </cell>
        </row>
        <row r="19">
          <cell r="T19">
            <v>0</v>
          </cell>
        </row>
        <row r="20">
          <cell r="T20">
            <v>0.35664339273302381</v>
          </cell>
        </row>
        <row r="21">
          <cell r="T21">
            <v>0.32776504488810537</v>
          </cell>
        </row>
        <row r="22">
          <cell r="T22">
            <v>0.3354246526419225</v>
          </cell>
        </row>
        <row r="23">
          <cell r="T23">
            <v>0.34015242356613196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0.38073926172830092</v>
          </cell>
        </row>
        <row r="27">
          <cell r="T27">
            <v>0.29643860373393155</v>
          </cell>
        </row>
        <row r="28">
          <cell r="T28">
            <v>0.28977989154371508</v>
          </cell>
        </row>
        <row r="29">
          <cell r="T29">
            <v>0.32437713368923216</v>
          </cell>
        </row>
        <row r="30">
          <cell r="T30">
            <v>0</v>
          </cell>
        </row>
        <row r="31">
          <cell r="T31">
            <v>0.5108946981599648</v>
          </cell>
        </row>
        <row r="32">
          <cell r="T32">
            <v>0.16089564687654784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0.25313618162295737</v>
          </cell>
        </row>
        <row r="36">
          <cell r="T36">
            <v>0</v>
          </cell>
        </row>
        <row r="37">
          <cell r="T37">
            <v>0.27571435189817139</v>
          </cell>
        </row>
        <row r="38">
          <cell r="T38">
            <v>0.13527001196769561</v>
          </cell>
        </row>
        <row r="39">
          <cell r="T39">
            <v>0.13259778537680417</v>
          </cell>
        </row>
        <row r="40">
          <cell r="T40">
            <v>0.12802565629036944</v>
          </cell>
        </row>
        <row r="41">
          <cell r="T41">
            <v>0.12544448408610404</v>
          </cell>
        </row>
        <row r="42">
          <cell r="T42">
            <v>0.1281423634584391</v>
          </cell>
        </row>
        <row r="43">
          <cell r="T43">
            <v>0.1260034937876259</v>
          </cell>
        </row>
        <row r="44">
          <cell r="T44">
            <v>0.15089500858873214</v>
          </cell>
        </row>
        <row r="45">
          <cell r="T45">
            <v>0.12904533297184426</v>
          </cell>
        </row>
        <row r="46">
          <cell r="T46">
            <v>0.13527001196769561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0.15079336249165801</v>
          </cell>
        </row>
        <row r="52">
          <cell r="T52">
            <v>0</v>
          </cell>
        </row>
        <row r="53">
          <cell r="T53">
            <v>0.19387311323102746</v>
          </cell>
        </row>
        <row r="54">
          <cell r="T54">
            <v>0</v>
          </cell>
        </row>
        <row r="55">
          <cell r="T55">
            <v>0.44042105087532701</v>
          </cell>
        </row>
        <row r="56">
          <cell r="T56">
            <v>0.43854269379054456</v>
          </cell>
        </row>
        <row r="57">
          <cell r="T57">
            <v>0.43326139263813646</v>
          </cell>
        </row>
        <row r="58">
          <cell r="T58">
            <v>0.43566212408644617</v>
          </cell>
        </row>
        <row r="59">
          <cell r="T59">
            <v>0.25713272240076368</v>
          </cell>
        </row>
        <row r="60">
          <cell r="T60">
            <v>0.43188456456851848</v>
          </cell>
        </row>
        <row r="61">
          <cell r="T61">
            <v>0.20151023419475153</v>
          </cell>
        </row>
        <row r="62">
          <cell r="T62">
            <v>0.41158380578531029</v>
          </cell>
        </row>
        <row r="63">
          <cell r="T63">
            <v>0.40692401268011635</v>
          </cell>
        </row>
        <row r="64">
          <cell r="T64">
            <v>0.31464168254945407</v>
          </cell>
        </row>
        <row r="65">
          <cell r="T65">
            <v>0.24615321509179353</v>
          </cell>
        </row>
        <row r="66">
          <cell r="T66">
            <v>0.40742561677267014</v>
          </cell>
        </row>
        <row r="67">
          <cell r="T67">
            <v>0</v>
          </cell>
        </row>
        <row r="68">
          <cell r="T68">
            <v>0.19055930578478128</v>
          </cell>
        </row>
        <row r="69">
          <cell r="T69">
            <v>0.37829355101452011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0.24458755064716575</v>
          </cell>
        </row>
        <row r="76">
          <cell r="T76">
            <v>0.3864690479968616</v>
          </cell>
        </row>
        <row r="77">
          <cell r="T77">
            <v>0.38627337691117147</v>
          </cell>
        </row>
        <row r="78">
          <cell r="T78">
            <v>0.33365285121577948</v>
          </cell>
        </row>
        <row r="79">
          <cell r="T79">
            <v>0.33566381892713054</v>
          </cell>
        </row>
        <row r="80">
          <cell r="T80">
            <v>0</v>
          </cell>
        </row>
        <row r="81">
          <cell r="T81">
            <v>0.28989462751779083</v>
          </cell>
        </row>
        <row r="82">
          <cell r="T82">
            <v>0.54729948415127083</v>
          </cell>
        </row>
        <row r="83">
          <cell r="T83">
            <v>0.33776577426563636</v>
          </cell>
        </row>
        <row r="84">
          <cell r="T84">
            <v>0.32231748350038819</v>
          </cell>
        </row>
        <row r="85">
          <cell r="T85">
            <v>0.28997304294446158</v>
          </cell>
        </row>
        <row r="86">
          <cell r="T86">
            <v>0.38187980629077883</v>
          </cell>
        </row>
        <row r="87">
          <cell r="T87">
            <v>0.34785368942635436</v>
          </cell>
        </row>
        <row r="88">
          <cell r="T88">
            <v>0.37848045732749686</v>
          </cell>
        </row>
        <row r="89">
          <cell r="T89">
            <v>0.25553689447629385</v>
          </cell>
        </row>
        <row r="90">
          <cell r="T90">
            <v>0.31006268603149056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0.2778962926857429</v>
          </cell>
        </row>
        <row r="94">
          <cell r="T94">
            <v>0.25760817821255189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0.38790629195188403</v>
          </cell>
        </row>
        <row r="98">
          <cell r="T98">
            <v>0.35759453482385734</v>
          </cell>
        </row>
        <row r="99">
          <cell r="T99">
            <v>0.3487044469840897</v>
          </cell>
        </row>
        <row r="100">
          <cell r="T100">
            <v>0.37387031370182211</v>
          </cell>
        </row>
        <row r="101">
          <cell r="T101">
            <v>0.32595753844000452</v>
          </cell>
        </row>
        <row r="102">
          <cell r="T102">
            <v>0.33267573787041188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0.33967657658649825</v>
          </cell>
        </row>
        <row r="107">
          <cell r="T107">
            <v>0.37338958852348997</v>
          </cell>
        </row>
        <row r="108">
          <cell r="T108">
            <v>0.32488629598936081</v>
          </cell>
        </row>
        <row r="109">
          <cell r="T109">
            <v>0.34835973665610181</v>
          </cell>
        </row>
        <row r="110">
          <cell r="T110">
            <v>0.57614744742459767</v>
          </cell>
        </row>
        <row r="111">
          <cell r="T111">
            <v>0.31058618873270061</v>
          </cell>
        </row>
        <row r="112">
          <cell r="T112">
            <v>0.3307132094292623</v>
          </cell>
        </row>
        <row r="113">
          <cell r="T113">
            <v>0.32918456145354347</v>
          </cell>
        </row>
        <row r="114">
          <cell r="T114">
            <v>0.33122049123120972</v>
          </cell>
        </row>
        <row r="115">
          <cell r="T115">
            <v>0.32887110094409244</v>
          </cell>
        </row>
        <row r="116">
          <cell r="T116">
            <v>0.26962746740588822</v>
          </cell>
        </row>
        <row r="117">
          <cell r="T117">
            <v>0.31454032981479674</v>
          </cell>
        </row>
        <row r="118">
          <cell r="T118">
            <v>0.29290158974492192</v>
          </cell>
        </row>
        <row r="119">
          <cell r="T119">
            <v>0.4364900671605601</v>
          </cell>
        </row>
        <row r="120">
          <cell r="T120">
            <v>0.43789900301034146</v>
          </cell>
        </row>
        <row r="121">
          <cell r="T121">
            <v>0.25574252953097537</v>
          </cell>
        </row>
        <row r="122">
          <cell r="T122">
            <v>0.29140613498391399</v>
          </cell>
        </row>
        <row r="123">
          <cell r="T123">
            <v>0.44804462782817372</v>
          </cell>
        </row>
        <row r="124">
          <cell r="T124">
            <v>0.4354080570795012</v>
          </cell>
        </row>
        <row r="125">
          <cell r="T125">
            <v>0.42118509436179558</v>
          </cell>
        </row>
        <row r="126">
          <cell r="T126">
            <v>0.1441121957342244</v>
          </cell>
        </row>
        <row r="127">
          <cell r="T127">
            <v>0.14407819698459046</v>
          </cell>
        </row>
        <row r="128">
          <cell r="T128">
            <v>0.31189624505411107</v>
          </cell>
        </row>
        <row r="129">
          <cell r="T129">
            <v>0.47363565985671796</v>
          </cell>
        </row>
        <row r="130">
          <cell r="T130">
            <v>0.42616772362708011</v>
          </cell>
        </row>
        <row r="131">
          <cell r="T131">
            <v>0.33008692392666766</v>
          </cell>
        </row>
        <row r="132">
          <cell r="T132">
            <v>0.31209889415816339</v>
          </cell>
        </row>
        <row r="133">
          <cell r="T133">
            <v>0.3302054990240394</v>
          </cell>
        </row>
        <row r="134">
          <cell r="T134">
            <v>0.33100566052893055</v>
          </cell>
        </row>
        <row r="135">
          <cell r="T135">
            <v>0.26603561760098476</v>
          </cell>
        </row>
        <row r="136">
          <cell r="T136">
            <v>0.33266286712948329</v>
          </cell>
        </row>
        <row r="137">
          <cell r="T137">
            <v>0.47970371098242154</v>
          </cell>
        </row>
        <row r="138">
          <cell r="T138">
            <v>0.32938389599164453</v>
          </cell>
        </row>
        <row r="139">
          <cell r="T139">
            <v>0.24459788288439935</v>
          </cell>
        </row>
        <row r="140">
          <cell r="T140">
            <v>0</v>
          </cell>
        </row>
        <row r="141">
          <cell r="T141">
            <v>0.35801659517962653</v>
          </cell>
        </row>
        <row r="142">
          <cell r="T142">
            <v>0.17093611776864889</v>
          </cell>
        </row>
        <row r="143">
          <cell r="T143">
            <v>0.22813732291119915</v>
          </cell>
        </row>
        <row r="144">
          <cell r="T144">
            <v>0</v>
          </cell>
        </row>
        <row r="145">
          <cell r="T145">
            <v>0.19782973192517506</v>
          </cell>
        </row>
        <row r="146">
          <cell r="T146">
            <v>0.27494186386494596</v>
          </cell>
        </row>
        <row r="147">
          <cell r="T147">
            <v>0.37597421587403201</v>
          </cell>
        </row>
        <row r="148">
          <cell r="T148">
            <v>0.2437789592532994</v>
          </cell>
        </row>
        <row r="149">
          <cell r="T149">
            <v>0</v>
          </cell>
        </row>
        <row r="150">
          <cell r="T150">
            <v>0.29076883248485874</v>
          </cell>
        </row>
        <row r="151">
          <cell r="T151">
            <v>0.35063360791289439</v>
          </cell>
        </row>
        <row r="152">
          <cell r="T152">
            <v>0.29550297048324659</v>
          </cell>
        </row>
        <row r="153">
          <cell r="T153">
            <v>0.26505756157668742</v>
          </cell>
        </row>
        <row r="154">
          <cell r="T154">
            <v>0.25084256643066238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0.36252160986108706</v>
          </cell>
        </row>
        <row r="158">
          <cell r="T158">
            <v>0.3276503805896403</v>
          </cell>
        </row>
        <row r="159">
          <cell r="T159">
            <v>0.35935565045187595</v>
          </cell>
        </row>
        <row r="160">
          <cell r="T160">
            <v>0</v>
          </cell>
        </row>
        <row r="161">
          <cell r="T161">
            <v>0.31753876417841548</v>
          </cell>
        </row>
        <row r="162">
          <cell r="T162">
            <v>0</v>
          </cell>
        </row>
        <row r="163">
          <cell r="T163">
            <v>0.33752876555875927</v>
          </cell>
        </row>
        <row r="164">
          <cell r="T164">
            <v>0</v>
          </cell>
        </row>
        <row r="165">
          <cell r="T165">
            <v>0.32894379013625724</v>
          </cell>
        </row>
        <row r="166">
          <cell r="T166">
            <v>0.30943521189953693</v>
          </cell>
        </row>
        <row r="167">
          <cell r="T167">
            <v>0.49799403071421194</v>
          </cell>
        </row>
        <row r="168">
          <cell r="T168">
            <v>0</v>
          </cell>
        </row>
        <row r="169">
          <cell r="T169">
            <v>0.18399256154512061</v>
          </cell>
        </row>
        <row r="170">
          <cell r="T170">
            <v>0.28853678491131507</v>
          </cell>
        </row>
        <row r="171">
          <cell r="T171">
            <v>0.29140387627430681</v>
          </cell>
        </row>
        <row r="172">
          <cell r="T172">
            <v>0.32699472944849117</v>
          </cell>
        </row>
        <row r="173">
          <cell r="T173">
            <v>0.26465791666666666</v>
          </cell>
        </row>
        <row r="174">
          <cell r="T174">
            <v>0.28881316821178338</v>
          </cell>
        </row>
        <row r="175">
          <cell r="T175">
            <v>0.28930814641191976</v>
          </cell>
        </row>
        <row r="176">
          <cell r="T176">
            <v>0.28251838774202748</v>
          </cell>
        </row>
        <row r="177">
          <cell r="T177">
            <v>0.33808106324659054</v>
          </cell>
        </row>
        <row r="178">
          <cell r="T178">
            <v>0.30649263185114051</v>
          </cell>
        </row>
        <row r="179">
          <cell r="T179">
            <v>0.29276445650898375</v>
          </cell>
        </row>
        <row r="180">
          <cell r="T180">
            <v>0</v>
          </cell>
        </row>
        <row r="181">
          <cell r="T181">
            <v>0.24497430080329602</v>
          </cell>
        </row>
        <row r="182">
          <cell r="T182">
            <v>0.28958703132598473</v>
          </cell>
        </row>
        <row r="183">
          <cell r="T183">
            <v>0.53624305642175463</v>
          </cell>
        </row>
        <row r="184">
          <cell r="T184">
            <v>0.31337459438864673</v>
          </cell>
        </row>
        <row r="185">
          <cell r="T185">
            <v>0.3073950628093054</v>
          </cell>
        </row>
        <row r="186">
          <cell r="T186">
            <v>0.2544766679464513</v>
          </cell>
        </row>
        <row r="187">
          <cell r="T187">
            <v>0.31577978583156263</v>
          </cell>
        </row>
        <row r="188">
          <cell r="T188">
            <v>0</v>
          </cell>
        </row>
        <row r="189">
          <cell r="T189">
            <v>0.32321240111133115</v>
          </cell>
        </row>
        <row r="190">
          <cell r="T190">
            <v>0.33888390663423107</v>
          </cell>
        </row>
        <row r="191">
          <cell r="T191">
            <v>0.36922945861872386</v>
          </cell>
        </row>
        <row r="192">
          <cell r="T192">
            <v>0.49119800589012441</v>
          </cell>
        </row>
        <row r="193">
          <cell r="T193">
            <v>0.36687007585260856</v>
          </cell>
        </row>
        <row r="194">
          <cell r="T194">
            <v>0.38031348279891058</v>
          </cell>
        </row>
        <row r="195">
          <cell r="T195">
            <v>0.36713220791388484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0.15813235988080443</v>
          </cell>
        </row>
        <row r="201">
          <cell r="T201">
            <v>0.18551686822128688</v>
          </cell>
        </row>
        <row r="202">
          <cell r="T202">
            <v>0.13963664759328848</v>
          </cell>
        </row>
        <row r="203">
          <cell r="T203">
            <v>0.15725880303976689</v>
          </cell>
        </row>
        <row r="204">
          <cell r="T204">
            <v>0.14853552003278156</v>
          </cell>
        </row>
        <row r="205">
          <cell r="T205">
            <v>0.1994413968618467</v>
          </cell>
        </row>
        <row r="206">
          <cell r="T206">
            <v>0.21707126354727679</v>
          </cell>
        </row>
        <row r="207">
          <cell r="T207">
            <v>0.19144197706841085</v>
          </cell>
        </row>
        <row r="208">
          <cell r="T208">
            <v>0</v>
          </cell>
        </row>
        <row r="209">
          <cell r="T209">
            <v>0.28039620058735776</v>
          </cell>
        </row>
        <row r="210">
          <cell r="T210">
            <v>0.27168875245733176</v>
          </cell>
        </row>
        <row r="211">
          <cell r="T211">
            <v>0.23814804115230953</v>
          </cell>
        </row>
        <row r="212">
          <cell r="T212">
            <v>0.27867154503617636</v>
          </cell>
        </row>
        <row r="213">
          <cell r="T213">
            <v>0.25686409509414743</v>
          </cell>
        </row>
        <row r="214">
          <cell r="T214">
            <v>0.27194441921335594</v>
          </cell>
        </row>
        <row r="215">
          <cell r="T215">
            <v>0.4436347676701809</v>
          </cell>
        </row>
        <row r="216">
          <cell r="T216">
            <v>0.46495121437026238</v>
          </cell>
        </row>
        <row r="217">
          <cell r="T217">
            <v>0.27369012366137724</v>
          </cell>
        </row>
        <row r="218">
          <cell r="T218">
            <v>0.44666420874514123</v>
          </cell>
        </row>
        <row r="219">
          <cell r="T219">
            <v>0.2637433084092054</v>
          </cell>
        </row>
        <row r="220">
          <cell r="T220">
            <v>0.26115485318925896</v>
          </cell>
        </row>
        <row r="221">
          <cell r="T221">
            <v>0.33187106328315491</v>
          </cell>
        </row>
        <row r="222">
          <cell r="T222">
            <v>0.28641914429532439</v>
          </cell>
        </row>
        <row r="223">
          <cell r="T223">
            <v>0.30667423064285548</v>
          </cell>
        </row>
        <row r="224">
          <cell r="T224">
            <v>0.14886582095884451</v>
          </cell>
        </row>
        <row r="225">
          <cell r="T225">
            <v>0.27712710799854551</v>
          </cell>
        </row>
        <row r="226">
          <cell r="T226">
            <v>0.33519032503577945</v>
          </cell>
        </row>
        <row r="227">
          <cell r="T227">
            <v>0.33906616028946795</v>
          </cell>
        </row>
        <row r="228">
          <cell r="T228">
            <v>0.29376270761077178</v>
          </cell>
        </row>
        <row r="229">
          <cell r="T229">
            <v>7.7948161126360174E-2</v>
          </cell>
        </row>
        <row r="230">
          <cell r="T230">
            <v>0.57229646306211712</v>
          </cell>
        </row>
        <row r="231">
          <cell r="T231">
            <v>0.33921310151676903</v>
          </cell>
        </row>
        <row r="232">
          <cell r="T232">
            <v>0.32351482706045742</v>
          </cell>
        </row>
        <row r="233">
          <cell r="T233">
            <v>0.3434530888280824</v>
          </cell>
        </row>
        <row r="234">
          <cell r="T234">
            <v>0.30411100877842762</v>
          </cell>
        </row>
        <row r="235">
          <cell r="T235">
            <v>0.26933122718386626</v>
          </cell>
        </row>
        <row r="236">
          <cell r="T236">
            <v>0.288789468523652</v>
          </cell>
        </row>
        <row r="237">
          <cell r="T237">
            <v>0.32994798853347096</v>
          </cell>
        </row>
        <row r="238">
          <cell r="T238">
            <v>0.33214847024732447</v>
          </cell>
        </row>
        <row r="239">
          <cell r="T239">
            <v>0.31004188783753822</v>
          </cell>
        </row>
        <row r="240">
          <cell r="T240">
            <v>0.33036734543500218</v>
          </cell>
        </row>
        <row r="241">
          <cell r="T241">
            <v>0.31021819724790145</v>
          </cell>
        </row>
        <row r="242">
          <cell r="T242">
            <v>0.28484957873582789</v>
          </cell>
        </row>
        <row r="243">
          <cell r="T243">
            <v>0.32953840444440147</v>
          </cell>
        </row>
        <row r="244">
          <cell r="T244">
            <v>0.31130266716819904</v>
          </cell>
        </row>
        <row r="245">
          <cell r="T245">
            <v>0.3289491363438678</v>
          </cell>
        </row>
        <row r="246">
          <cell r="T246">
            <v>0.31119997481829464</v>
          </cell>
        </row>
        <row r="247">
          <cell r="T247">
            <v>0.31052635963002334</v>
          </cell>
        </row>
        <row r="248">
          <cell r="T248">
            <v>0.2646470168014245</v>
          </cell>
        </row>
        <row r="249">
          <cell r="T249">
            <v>0.26378916950058295</v>
          </cell>
        </row>
        <row r="250">
          <cell r="T250">
            <v>0.30650987824190434</v>
          </cell>
        </row>
        <row r="251">
          <cell r="T251">
            <v>0.52705454712360544</v>
          </cell>
        </row>
        <row r="252">
          <cell r="T252">
            <v>0</v>
          </cell>
        </row>
      </sheetData>
      <sheetData sheetId="11">
        <row r="6">
          <cell r="O6">
            <v>6.7612702487213891E-2</v>
          </cell>
        </row>
        <row r="7">
          <cell r="O7">
            <v>2.2699466233464843E-2</v>
          </cell>
        </row>
        <row r="8">
          <cell r="O8">
            <v>7.0685534963585761E-2</v>
          </cell>
        </row>
        <row r="9">
          <cell r="O9">
            <v>0.12904786461019174</v>
          </cell>
        </row>
        <row r="10">
          <cell r="O10">
            <v>5.1904087566273294E-2</v>
          </cell>
          <cell r="Q10">
            <v>7.9676053860736007E-2</v>
          </cell>
        </row>
        <row r="11">
          <cell r="O11">
            <v>7.3435897435897429E-2</v>
          </cell>
        </row>
        <row r="12">
          <cell r="O12">
            <v>0</v>
          </cell>
        </row>
        <row r="13">
          <cell r="O13">
            <v>5.9273264401772517E-2</v>
          </cell>
        </row>
        <row r="14">
          <cell r="O14">
            <v>4.1818298555377206E-2</v>
          </cell>
        </row>
        <row r="15">
          <cell r="O15">
            <v>1.2632251877896752E-2</v>
          </cell>
        </row>
        <row r="16">
          <cell r="O16">
            <v>1.4894350462815193E-2</v>
          </cell>
        </row>
        <row r="17">
          <cell r="O17">
            <v>3.9077504725897917E-2</v>
          </cell>
        </row>
        <row r="18">
          <cell r="O18">
            <v>1.6521739130434782E-2</v>
          </cell>
        </row>
        <row r="19">
          <cell r="O19">
            <v>0</v>
          </cell>
        </row>
        <row r="20">
          <cell r="O20">
            <v>3.3510011617576711E-2</v>
          </cell>
        </row>
        <row r="21">
          <cell r="O21">
            <v>4.2704929414487384E-2</v>
          </cell>
        </row>
        <row r="22">
          <cell r="O22">
            <v>2.5077179492877615E-2</v>
          </cell>
        </row>
        <row r="23">
          <cell r="O23">
            <v>4.8668622835585068E-2</v>
          </cell>
        </row>
        <row r="24">
          <cell r="O24">
            <v>8.2193548387096776E-2</v>
          </cell>
        </row>
        <row r="25">
          <cell r="O25">
            <v>0</v>
          </cell>
        </row>
        <row r="26">
          <cell r="O26">
            <v>4.8161704452335419E-2</v>
          </cell>
        </row>
        <row r="27">
          <cell r="O27">
            <v>6.711548260182526E-2</v>
          </cell>
        </row>
        <row r="28">
          <cell r="O28">
            <v>2.5526555471740285E-2</v>
          </cell>
        </row>
        <row r="29">
          <cell r="O29">
            <v>3.9066140845070423E-2</v>
          </cell>
        </row>
        <row r="30">
          <cell r="O30">
            <v>0</v>
          </cell>
        </row>
        <row r="31">
          <cell r="O31">
            <v>5.1789631855747559E-2</v>
          </cell>
        </row>
        <row r="32">
          <cell r="O32">
            <v>6.0561064087061668E-2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0.12110610787005666</v>
          </cell>
          <cell r="Q35">
            <v>4.2728307503721211E-2</v>
          </cell>
        </row>
        <row r="36">
          <cell r="O36">
            <v>0</v>
          </cell>
        </row>
        <row r="37">
          <cell r="O37">
            <v>5.1137083560895684E-2</v>
          </cell>
        </row>
        <row r="38">
          <cell r="O38">
            <v>0.12939545285128587</v>
          </cell>
        </row>
        <row r="39">
          <cell r="O39">
            <v>0.12115701275045536</v>
          </cell>
        </row>
        <row r="40">
          <cell r="O40">
            <v>4.4461861441567531E-2</v>
          </cell>
        </row>
        <row r="41">
          <cell r="O41">
            <v>3.2311688311688305E-2</v>
          </cell>
        </row>
        <row r="42">
          <cell r="O42">
            <v>2.9707880910683014E-2</v>
          </cell>
        </row>
        <row r="43">
          <cell r="O43">
            <v>2.099072483682583E-2</v>
          </cell>
        </row>
        <row r="44">
          <cell r="O44">
            <v>3.6556962025316456E-2</v>
          </cell>
        </row>
        <row r="45">
          <cell r="O45">
            <v>0.1098135593220339</v>
          </cell>
        </row>
        <row r="46">
          <cell r="O46">
            <v>4.4755870294446519E-2</v>
          </cell>
        </row>
        <row r="47">
          <cell r="O47">
            <v>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3.9096001114671868E-2</v>
          </cell>
        </row>
        <row r="54">
          <cell r="O54">
            <v>0</v>
          </cell>
        </row>
        <row r="55">
          <cell r="O55">
            <v>4.6327517208259963E-2</v>
          </cell>
        </row>
        <row r="56">
          <cell r="O56">
            <v>4.267431485022307E-2</v>
          </cell>
        </row>
        <row r="57">
          <cell r="O57">
            <v>4.1448026419248302E-2</v>
          </cell>
        </row>
        <row r="58">
          <cell r="O58">
            <v>2.8086695143173544E-2</v>
          </cell>
        </row>
        <row r="59">
          <cell r="O59">
            <v>6.4511514122623376E-2</v>
          </cell>
        </row>
        <row r="60">
          <cell r="O60">
            <v>3.1348064566682328E-2</v>
          </cell>
        </row>
        <row r="61">
          <cell r="O61">
            <v>0.11834790697674419</v>
          </cell>
        </row>
        <row r="62">
          <cell r="O62">
            <v>9.0422367638310533E-2</v>
          </cell>
        </row>
        <row r="63">
          <cell r="O63">
            <v>7.0516568742655703E-2</v>
          </cell>
        </row>
        <row r="64">
          <cell r="O64">
            <v>4.429272606676983E-2</v>
          </cell>
        </row>
        <row r="65">
          <cell r="O65">
            <v>2.0001617904813265E-2</v>
          </cell>
        </row>
        <row r="66">
          <cell r="O66">
            <v>0.25729366280047067</v>
          </cell>
        </row>
        <row r="67">
          <cell r="O67">
            <v>0</v>
          </cell>
        </row>
        <row r="68">
          <cell r="O68">
            <v>6.2346185397867101E-3</v>
          </cell>
        </row>
        <row r="69">
          <cell r="O69">
            <v>1.7562245728234338E-2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5.7115812119039086E-2</v>
          </cell>
        </row>
        <row r="76">
          <cell r="O76">
            <v>4.3217548243787311E-2</v>
          </cell>
        </row>
        <row r="77">
          <cell r="O77">
            <v>8.4657693908699858E-2</v>
          </cell>
        </row>
        <row r="78">
          <cell r="O78">
            <v>4.5299458742958133E-2</v>
          </cell>
        </row>
        <row r="79">
          <cell r="O79">
            <v>5.7863444287938312E-2</v>
          </cell>
        </row>
        <row r="80">
          <cell r="O80">
            <v>0</v>
          </cell>
        </row>
        <row r="81">
          <cell r="O81">
            <v>0.10504342119654379</v>
          </cell>
        </row>
        <row r="82">
          <cell r="O82">
            <v>5.5301092840605137E-2</v>
          </cell>
        </row>
        <row r="83">
          <cell r="O83">
            <v>5.9143476897679209E-2</v>
          </cell>
        </row>
        <row r="84">
          <cell r="O84">
            <v>7.0863644889027827E-2</v>
          </cell>
        </row>
        <row r="85">
          <cell r="O85">
            <v>1.1197282335178662E-2</v>
          </cell>
        </row>
        <row r="86">
          <cell r="O86">
            <v>1.8828172101945737E-2</v>
          </cell>
        </row>
        <row r="87">
          <cell r="O87">
            <v>0.12698924465323277</v>
          </cell>
        </row>
        <row r="88">
          <cell r="O88">
            <v>6.2779918588873815E-2</v>
          </cell>
        </row>
        <row r="89">
          <cell r="O89">
            <v>2.2295981705325055E-2</v>
          </cell>
        </row>
        <row r="90">
          <cell r="O90">
            <v>0.15233057851239667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2.1391196528208308E-2</v>
          </cell>
        </row>
        <row r="94">
          <cell r="O94">
            <v>0.11599896955020865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3.3026635350557193E-2</v>
          </cell>
        </row>
        <row r="98">
          <cell r="O98">
            <v>5.1194516792323501E-2</v>
          </cell>
        </row>
        <row r="99">
          <cell r="O99">
            <v>4.0052780395852965E-2</v>
          </cell>
        </row>
        <row r="100">
          <cell r="O100">
            <v>4.4879162702188384E-2</v>
          </cell>
        </row>
        <row r="101">
          <cell r="O101">
            <v>7.8384720327421539E-2</v>
          </cell>
        </row>
        <row r="102">
          <cell r="O102">
            <v>5.7724589117600124E-2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4.8872256393654903E-2</v>
          </cell>
        </row>
        <row r="107">
          <cell r="O107">
            <v>6.6728056271408182E-2</v>
          </cell>
        </row>
        <row r="108">
          <cell r="O108">
            <v>3.9236003249390743E-2</v>
          </cell>
        </row>
        <row r="109">
          <cell r="O109">
            <v>6.4977705239105593E-2</v>
          </cell>
        </row>
        <row r="110">
          <cell r="O110">
            <v>0.10320975154865783</v>
          </cell>
        </row>
        <row r="111">
          <cell r="O111">
            <v>7.4004214342358668E-2</v>
          </cell>
        </row>
        <row r="112">
          <cell r="O112">
            <v>5.8787224733848613E-2</v>
          </cell>
        </row>
        <row r="113">
          <cell r="O113">
            <v>0.10219339862169023</v>
          </cell>
        </row>
        <row r="114">
          <cell r="O114">
            <v>7.7773070573970468E-2</v>
          </cell>
        </row>
        <row r="115">
          <cell r="O115">
            <v>5.8587572873225045E-2</v>
          </cell>
        </row>
        <row r="116">
          <cell r="O116">
            <v>3.0935131958815559E-2</v>
          </cell>
          <cell r="Q116">
            <v>6.8141176470588219E-2</v>
          </cell>
        </row>
        <row r="117">
          <cell r="O117">
            <v>3.7832238328640459E-2</v>
          </cell>
        </row>
        <row r="118">
          <cell r="O118">
            <v>4.3961730590127854E-2</v>
          </cell>
        </row>
        <row r="119">
          <cell r="O119">
            <v>5.4457831325301201E-2</v>
          </cell>
        </row>
        <row r="120">
          <cell r="O120">
            <v>5.0392618517340115E-2</v>
          </cell>
        </row>
        <row r="121">
          <cell r="O121">
            <v>0.14719749584270761</v>
          </cell>
          <cell r="Q121">
            <v>4.9813520985172152E-2</v>
          </cell>
        </row>
        <row r="122">
          <cell r="O122">
            <v>3.8710386595551184E-2</v>
          </cell>
        </row>
        <row r="123">
          <cell r="O123">
            <v>3.2521852576647095E-2</v>
          </cell>
        </row>
        <row r="124">
          <cell r="O124">
            <v>3.3884584980237151E-2</v>
          </cell>
        </row>
        <row r="125">
          <cell r="O125">
            <v>4.1533745057093355E-2</v>
          </cell>
        </row>
        <row r="126">
          <cell r="O126">
            <v>4.0041027164252521E-2</v>
          </cell>
        </row>
        <row r="127">
          <cell r="O127">
            <v>4.002867303690609E-2</v>
          </cell>
        </row>
        <row r="128">
          <cell r="O128">
            <v>4.0630682723609618E-2</v>
          </cell>
        </row>
        <row r="129">
          <cell r="O129">
            <v>4.5674715065089397E-2</v>
          </cell>
        </row>
        <row r="130">
          <cell r="O130">
            <v>0.10429162805066419</v>
          </cell>
        </row>
        <row r="131">
          <cell r="O131">
            <v>3.6808266026340686E-2</v>
          </cell>
        </row>
        <row r="132">
          <cell r="O132">
            <v>5.217760564984622E-2</v>
          </cell>
        </row>
        <row r="133">
          <cell r="O133">
            <v>6.9552101910828015E-2</v>
          </cell>
        </row>
        <row r="134">
          <cell r="O134">
            <v>4.0139848910623707E-2</v>
          </cell>
        </row>
        <row r="135">
          <cell r="O135">
            <v>3.9861471268974991E-2</v>
          </cell>
          <cell r="Q135">
            <v>5.0379050622873504E-2</v>
          </cell>
        </row>
        <row r="136">
          <cell r="O136">
            <v>8.083907666336379E-2</v>
          </cell>
        </row>
        <row r="137">
          <cell r="O137">
            <v>0.12021159848858221</v>
          </cell>
        </row>
        <row r="138">
          <cell r="O138">
            <v>9.309320034553599E-2</v>
          </cell>
        </row>
        <row r="139">
          <cell r="O139">
            <v>0.19368528041623811</v>
          </cell>
          <cell r="Q139">
            <v>3.9679789656548586E-2</v>
          </cell>
        </row>
        <row r="140">
          <cell r="O140">
            <v>0</v>
          </cell>
        </row>
        <row r="141">
          <cell r="O141">
            <v>4.2644705236428521E-2</v>
          </cell>
        </row>
        <row r="142">
          <cell r="O142">
            <v>5.9099171884467769E-2</v>
          </cell>
        </row>
        <row r="143">
          <cell r="O143">
            <v>6.694469628286491E-2</v>
          </cell>
        </row>
        <row r="144">
          <cell r="O144">
            <v>0</v>
          </cell>
        </row>
        <row r="145">
          <cell r="O145">
            <v>6.7035897435897426E-2</v>
          </cell>
        </row>
        <row r="146">
          <cell r="O146">
            <v>2.0774487471526197E-3</v>
          </cell>
        </row>
        <row r="147">
          <cell r="O147">
            <v>2.7844827586206902E-3</v>
          </cell>
        </row>
        <row r="148">
          <cell r="O148">
            <v>6.6007733952049494E-2</v>
          </cell>
        </row>
        <row r="149">
          <cell r="O149">
            <v>0</v>
          </cell>
        </row>
        <row r="150">
          <cell r="O150">
            <v>9.9103223058355797E-2</v>
          </cell>
        </row>
        <row r="151">
          <cell r="O151">
            <v>5.4824644549763039E-2</v>
          </cell>
        </row>
        <row r="152">
          <cell r="O152">
            <v>5.5589153971447723E-2</v>
          </cell>
        </row>
        <row r="153">
          <cell r="O153">
            <v>3.0331809534626199E-2</v>
          </cell>
        </row>
        <row r="154">
          <cell r="O154">
            <v>5.2946080052927544E-2</v>
          </cell>
        </row>
        <row r="155">
          <cell r="O155">
            <v>0</v>
          </cell>
        </row>
        <row r="156">
          <cell r="O156">
            <v>0</v>
          </cell>
        </row>
        <row r="157">
          <cell r="O157">
            <v>4.6950470270052072E-2</v>
          </cell>
        </row>
        <row r="158">
          <cell r="O158">
            <v>4.4704914483654469E-2</v>
          </cell>
        </row>
        <row r="159">
          <cell r="O159">
            <v>7.5592867993923382E-2</v>
          </cell>
        </row>
        <row r="160">
          <cell r="O160">
            <v>2.5468805704099821E-2</v>
          </cell>
        </row>
        <row r="161">
          <cell r="O161">
            <v>5.6596390912724025E-2</v>
          </cell>
        </row>
        <row r="162">
          <cell r="O162">
            <v>7.6408288564850338E-2</v>
          </cell>
        </row>
        <row r="163">
          <cell r="O163">
            <v>4.2420638726383422E-2</v>
          </cell>
        </row>
        <row r="164">
          <cell r="O164">
            <v>0</v>
          </cell>
        </row>
        <row r="165">
          <cell r="O165">
            <v>1.81127480293558E-2</v>
          </cell>
        </row>
        <row r="166">
          <cell r="O166">
            <v>3.9403477598680028E-2</v>
          </cell>
        </row>
        <row r="167">
          <cell r="O167">
            <v>2.1333333333333336E-2</v>
          </cell>
        </row>
        <row r="168">
          <cell r="O168">
            <v>0</v>
          </cell>
        </row>
        <row r="169">
          <cell r="O169">
            <v>4.1158671647940799E-2</v>
          </cell>
        </row>
        <row r="170">
          <cell r="O170">
            <v>5.5047980482515593E-2</v>
          </cell>
        </row>
        <row r="171">
          <cell r="O171">
            <v>7.5950319465238378E-2</v>
          </cell>
        </row>
        <row r="172">
          <cell r="O172">
            <v>6.2384792626728101E-2</v>
          </cell>
        </row>
        <row r="173">
          <cell r="O173">
            <v>6.8203537414965987E-2</v>
          </cell>
        </row>
        <row r="174">
          <cell r="O174">
            <v>6.4410813067529479E-2</v>
          </cell>
        </row>
        <row r="175">
          <cell r="O175">
            <v>8.1768613709420526E-2</v>
          </cell>
        </row>
        <row r="176">
          <cell r="O176">
            <v>8.9999592817297122E-2</v>
          </cell>
        </row>
        <row r="177">
          <cell r="O177">
            <v>4.975115455319911E-2</v>
          </cell>
        </row>
        <row r="178">
          <cell r="O178">
            <v>5.5347561508225354E-2</v>
          </cell>
        </row>
        <row r="179">
          <cell r="O179">
            <v>7.3726758286176239E-2</v>
          </cell>
        </row>
        <row r="180">
          <cell r="O180">
            <v>0</v>
          </cell>
        </row>
        <row r="181">
          <cell r="O181">
            <v>9.1124699350237523E-2</v>
          </cell>
        </row>
        <row r="182">
          <cell r="O182">
            <v>6.7750753768844207E-2</v>
          </cell>
        </row>
        <row r="183">
          <cell r="O183">
            <v>2.1736896910794862E-2</v>
          </cell>
        </row>
        <row r="184">
          <cell r="O184">
            <v>7.3292761449787108E-2</v>
          </cell>
        </row>
        <row r="185">
          <cell r="O185">
            <v>3.246297872340425E-2</v>
          </cell>
        </row>
        <row r="186">
          <cell r="O186">
            <v>7.5315188109614503E-2</v>
          </cell>
        </row>
        <row r="187">
          <cell r="O187">
            <v>6.0231071384926942E-2</v>
          </cell>
        </row>
        <row r="188">
          <cell r="O188">
            <v>0</v>
          </cell>
        </row>
        <row r="189">
          <cell r="O189">
            <v>4.7376623376623385E-2</v>
          </cell>
        </row>
        <row r="190">
          <cell r="O190">
            <v>6.2436067047716912E-2</v>
          </cell>
        </row>
        <row r="191">
          <cell r="O191">
            <v>4.4743661971830988E-2</v>
          </cell>
        </row>
        <row r="192">
          <cell r="O192">
            <v>4.1679416615335703E-2</v>
          </cell>
        </row>
        <row r="193">
          <cell r="O193">
            <v>0.10729880687032908</v>
          </cell>
        </row>
        <row r="194">
          <cell r="O194">
            <v>2.9442095212112943E-2</v>
          </cell>
        </row>
        <row r="195">
          <cell r="O195">
            <v>0.10467077811310851</v>
          </cell>
        </row>
        <row r="197">
          <cell r="O197">
            <v>0</v>
          </cell>
        </row>
        <row r="198">
          <cell r="O198">
            <v>0.11270541082164329</v>
          </cell>
        </row>
        <row r="199">
          <cell r="O199">
            <v>0</v>
          </cell>
        </row>
        <row r="200">
          <cell r="O200">
            <v>0</v>
          </cell>
        </row>
        <row r="201">
          <cell r="O201">
            <v>0</v>
          </cell>
        </row>
        <row r="202">
          <cell r="O202">
            <v>0</v>
          </cell>
        </row>
        <row r="203">
          <cell r="O203">
            <v>0</v>
          </cell>
        </row>
        <row r="204">
          <cell r="O204">
            <v>0</v>
          </cell>
        </row>
        <row r="205">
          <cell r="O205">
            <v>0</v>
          </cell>
        </row>
        <row r="206">
          <cell r="O206">
            <v>0</v>
          </cell>
        </row>
        <row r="207">
          <cell r="O207">
            <v>0</v>
          </cell>
        </row>
        <row r="208">
          <cell r="O208">
            <v>0</v>
          </cell>
        </row>
        <row r="209">
          <cell r="O209">
            <v>4.1052133223231486E-2</v>
          </cell>
        </row>
        <row r="210">
          <cell r="O210">
            <v>2.5941043083900224E-2</v>
          </cell>
        </row>
        <row r="211">
          <cell r="O211">
            <v>1.6496744816166788E-2</v>
          </cell>
        </row>
        <row r="212">
          <cell r="O212">
            <v>6.1741431148526753E-2</v>
          </cell>
        </row>
        <row r="213">
          <cell r="O213">
            <v>6.8569289757166321E-2</v>
          </cell>
          <cell r="Q213">
            <v>0.10395829125153541</v>
          </cell>
        </row>
        <row r="214">
          <cell r="O214">
            <v>2.0533333333333334E-2</v>
          </cell>
        </row>
        <row r="215">
          <cell r="O215">
            <v>0.16740109712810583</v>
          </cell>
        </row>
        <row r="216">
          <cell r="O216">
            <v>0.21055935613682089</v>
          </cell>
        </row>
        <row r="217">
          <cell r="O217">
            <v>7.3374215781567553E-2</v>
          </cell>
        </row>
        <row r="218">
          <cell r="O218">
            <v>8.1830617525701102E-2</v>
          </cell>
        </row>
        <row r="219">
          <cell r="O219">
            <v>6.3679642240065046E-2</v>
          </cell>
        </row>
        <row r="220">
          <cell r="O220">
            <v>7.2395853324075082E-2</v>
          </cell>
          <cell r="Q220">
            <v>5.839689262717513E-2</v>
          </cell>
        </row>
        <row r="221">
          <cell r="O221">
            <v>3.2505613255233677E-2</v>
          </cell>
        </row>
        <row r="222">
          <cell r="O222">
            <v>8.8775000413571767E-2</v>
          </cell>
        </row>
        <row r="223">
          <cell r="O223">
            <v>7.0825589706933506E-2</v>
          </cell>
        </row>
        <row r="224">
          <cell r="O224">
            <v>3.8633518154176358E-2</v>
          </cell>
        </row>
        <row r="225">
          <cell r="O225">
            <v>2.7756352956199718E-2</v>
          </cell>
        </row>
        <row r="226">
          <cell r="O226">
            <v>4.0833503575076605E-2</v>
          </cell>
        </row>
        <row r="227">
          <cell r="O227">
            <v>4.8702082677342447E-2</v>
          </cell>
        </row>
        <row r="228">
          <cell r="O228">
            <v>6.9623876150449529E-2</v>
          </cell>
          <cell r="Q228">
            <v>5.6588158441712673E-2</v>
          </cell>
        </row>
        <row r="229">
          <cell r="O229">
            <v>3.4568660857713082E-2</v>
          </cell>
        </row>
        <row r="230">
          <cell r="O230">
            <v>4.1454545454545452E-2</v>
          </cell>
        </row>
        <row r="231">
          <cell r="O231">
            <v>5.1660148602854138E-2</v>
          </cell>
        </row>
        <row r="232">
          <cell r="O232">
            <v>4.8580845853464824E-2</v>
          </cell>
        </row>
        <row r="233">
          <cell r="O233">
            <v>7.1812774256460252E-2</v>
          </cell>
        </row>
        <row r="234">
          <cell r="O234">
            <v>1.1469570032982051E-2</v>
          </cell>
        </row>
        <row r="235">
          <cell r="O235">
            <v>4.4063600227143666E-2</v>
          </cell>
        </row>
        <row r="236">
          <cell r="O236">
            <v>4.5198169273857502E-2</v>
          </cell>
        </row>
        <row r="237">
          <cell r="O237">
            <v>3.5464400394197584E-2</v>
          </cell>
        </row>
        <row r="238">
          <cell r="O238">
            <v>6.2869284876905032E-2</v>
          </cell>
        </row>
        <row r="239">
          <cell r="O239">
            <v>4.1493917054859573E-2</v>
          </cell>
        </row>
        <row r="240">
          <cell r="O240">
            <v>7.3852294246176245E-2</v>
          </cell>
        </row>
        <row r="241">
          <cell r="O241">
            <v>4.6780436047506584E-2</v>
          </cell>
        </row>
        <row r="242">
          <cell r="O242">
            <v>7.7899960516198741E-2</v>
          </cell>
        </row>
        <row r="243">
          <cell r="O243">
            <v>5.2195664015687974E-2</v>
          </cell>
        </row>
        <row r="244">
          <cell r="O244">
            <v>6.263556030076553E-2</v>
          </cell>
        </row>
        <row r="245">
          <cell r="O245">
            <v>7.0810669759350534E-2</v>
          </cell>
        </row>
        <row r="246">
          <cell r="O246">
            <v>6.6506108202443279E-2</v>
          </cell>
        </row>
        <row r="247">
          <cell r="O247">
            <v>3.4338012194850331E-2</v>
          </cell>
        </row>
        <row r="248">
          <cell r="O248">
            <v>3.7308895082431862E-2</v>
          </cell>
          <cell r="Q248">
            <v>7.6352583586626138E-2</v>
          </cell>
        </row>
        <row r="249">
          <cell r="O249">
            <v>5.9661144578313258E-2</v>
          </cell>
          <cell r="Q249">
            <v>4.1801480821689024E-2</v>
          </cell>
        </row>
        <row r="250">
          <cell r="O250">
            <v>7.1141149597922337E-2</v>
          </cell>
        </row>
        <row r="251">
          <cell r="O251">
            <v>0.10539344957619949</v>
          </cell>
        </row>
        <row r="253">
          <cell r="O253">
            <v>5.9444748187647251E-2</v>
          </cell>
          <cell r="Q253">
            <v>5.8660182130261217E-2</v>
          </cell>
        </row>
      </sheetData>
      <sheetData sheetId="12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0.10560971438344451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0.14187480792333695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9.8460283141478852E-2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  <row r="59">
          <cell r="I59">
            <v>0</v>
          </cell>
        </row>
        <row r="60">
          <cell r="I60">
            <v>0</v>
          </cell>
        </row>
        <row r="61">
          <cell r="I61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</row>
        <row r="65">
          <cell r="I65">
            <v>0</v>
          </cell>
        </row>
        <row r="66">
          <cell r="I66">
            <v>0</v>
          </cell>
        </row>
        <row r="67">
          <cell r="I67">
            <v>0</v>
          </cell>
        </row>
        <row r="68">
          <cell r="I68">
            <v>0</v>
          </cell>
        </row>
        <row r="69">
          <cell r="I69">
            <v>0</v>
          </cell>
        </row>
        <row r="70">
          <cell r="I70">
            <v>0</v>
          </cell>
        </row>
        <row r="71">
          <cell r="I71">
            <v>0</v>
          </cell>
        </row>
        <row r="72">
          <cell r="I72">
            <v>0</v>
          </cell>
        </row>
        <row r="73">
          <cell r="I73">
            <v>0</v>
          </cell>
        </row>
        <row r="74">
          <cell r="I74">
            <v>0</v>
          </cell>
        </row>
        <row r="75">
          <cell r="I75">
            <v>0</v>
          </cell>
        </row>
        <row r="76">
          <cell r="I76">
            <v>0</v>
          </cell>
        </row>
        <row r="77">
          <cell r="I77">
            <v>0</v>
          </cell>
        </row>
        <row r="78">
          <cell r="I78">
            <v>0.13462388158621452</v>
          </cell>
        </row>
        <row r="79">
          <cell r="I79">
            <v>0.13552709615242048</v>
          </cell>
        </row>
        <row r="80">
          <cell r="I80">
            <v>0</v>
          </cell>
        </row>
        <row r="81">
          <cell r="I81">
            <v>0</v>
          </cell>
        </row>
        <row r="82">
          <cell r="I82">
            <v>0</v>
          </cell>
        </row>
        <row r="83">
          <cell r="I83">
            <v>0</v>
          </cell>
        </row>
        <row r="84">
          <cell r="I84">
            <v>0</v>
          </cell>
        </row>
        <row r="85">
          <cell r="I85">
            <v>0</v>
          </cell>
        </row>
        <row r="86">
          <cell r="I86">
            <v>0</v>
          </cell>
        </row>
        <row r="87">
          <cell r="I87">
            <v>0</v>
          </cell>
        </row>
        <row r="88">
          <cell r="I88">
            <v>0</v>
          </cell>
        </row>
        <row r="89">
          <cell r="I89">
            <v>0</v>
          </cell>
        </row>
        <row r="90">
          <cell r="I90">
            <v>0</v>
          </cell>
        </row>
        <row r="91">
          <cell r="I91">
            <v>0</v>
          </cell>
        </row>
        <row r="92">
          <cell r="I92">
            <v>0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</row>
        <row r="101">
          <cell r="I101">
            <v>0</v>
          </cell>
        </row>
        <row r="102">
          <cell r="I102">
            <v>0</v>
          </cell>
        </row>
        <row r="103">
          <cell r="I103">
            <v>0</v>
          </cell>
        </row>
        <row r="104">
          <cell r="I104">
            <v>0</v>
          </cell>
        </row>
        <row r="105">
          <cell r="I105">
            <v>0</v>
          </cell>
        </row>
        <row r="106">
          <cell r="I106">
            <v>0</v>
          </cell>
        </row>
        <row r="107">
          <cell r="I107">
            <v>0</v>
          </cell>
        </row>
        <row r="108">
          <cell r="I108">
            <v>0</v>
          </cell>
        </row>
        <row r="109">
          <cell r="I109">
            <v>0</v>
          </cell>
        </row>
        <row r="110">
          <cell r="I110">
            <v>0</v>
          </cell>
        </row>
        <row r="111">
          <cell r="I111">
            <v>0.11812714776632302</v>
          </cell>
        </row>
        <row r="112">
          <cell r="I112">
            <v>0.13330355840746683</v>
          </cell>
        </row>
        <row r="113">
          <cell r="I113">
            <v>0.13261697497279651</v>
          </cell>
        </row>
        <row r="114">
          <cell r="I114">
            <v>0.13353140110732911</v>
          </cell>
        </row>
        <row r="115">
          <cell r="I115">
            <v>0.1324761859902244</v>
          </cell>
        </row>
        <row r="116">
          <cell r="I116">
            <v>0.12939330454851264</v>
          </cell>
        </row>
        <row r="117">
          <cell r="I117">
            <v>0.1176840361061865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0.10918715035657224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0.11868649501824997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0.11877301894672893</v>
          </cell>
        </row>
        <row r="133">
          <cell r="I133">
            <v>0.13307552320291174</v>
          </cell>
        </row>
        <row r="134">
          <cell r="I134">
            <v>0.13343491113463013</v>
          </cell>
        </row>
        <row r="135">
          <cell r="I135">
            <v>0.12378092842926634</v>
          </cell>
        </row>
        <row r="136">
          <cell r="I136">
            <v>0.13417923593526368</v>
          </cell>
        </row>
        <row r="137">
          <cell r="I137">
            <v>0</v>
          </cell>
        </row>
        <row r="138">
          <cell r="I138">
            <v>0.13270650493259872</v>
          </cell>
        </row>
        <row r="139">
          <cell r="I139">
            <v>0.11622669920207583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0</v>
          </cell>
        </row>
        <row r="143">
          <cell r="I143">
            <v>0</v>
          </cell>
        </row>
        <row r="144">
          <cell r="I144">
            <v>0</v>
          </cell>
        </row>
        <row r="145">
          <cell r="I145">
            <v>0</v>
          </cell>
        </row>
        <row r="146">
          <cell r="I146">
            <v>0</v>
          </cell>
        </row>
        <row r="147">
          <cell r="I147">
            <v>0</v>
          </cell>
        </row>
        <row r="148">
          <cell r="I148">
            <v>0</v>
          </cell>
        </row>
        <row r="149">
          <cell r="I149">
            <v>0</v>
          </cell>
        </row>
        <row r="150">
          <cell r="I150">
            <v>0</v>
          </cell>
        </row>
        <row r="151">
          <cell r="I151">
            <v>0</v>
          </cell>
        </row>
        <row r="152">
          <cell r="I152">
            <v>0</v>
          </cell>
        </row>
        <row r="153">
          <cell r="I153">
            <v>0</v>
          </cell>
        </row>
        <row r="154">
          <cell r="I154">
            <v>0</v>
          </cell>
        </row>
        <row r="155">
          <cell r="I155">
            <v>0</v>
          </cell>
        </row>
        <row r="156">
          <cell r="I156">
            <v>0</v>
          </cell>
        </row>
        <row r="157">
          <cell r="I157">
            <v>0</v>
          </cell>
        </row>
        <row r="158">
          <cell r="I158">
            <v>0</v>
          </cell>
        </row>
        <row r="159">
          <cell r="I159">
            <v>0</v>
          </cell>
        </row>
        <row r="160">
          <cell r="I160">
            <v>0</v>
          </cell>
        </row>
        <row r="161">
          <cell r="I161">
            <v>0</v>
          </cell>
        </row>
        <row r="162">
          <cell r="I162">
            <v>0</v>
          </cell>
        </row>
        <row r="163">
          <cell r="I163">
            <v>0</v>
          </cell>
        </row>
        <row r="164">
          <cell r="I164">
            <v>0</v>
          </cell>
        </row>
        <row r="165">
          <cell r="I165">
            <v>0</v>
          </cell>
        </row>
        <row r="166">
          <cell r="I166">
            <v>0</v>
          </cell>
        </row>
        <row r="167">
          <cell r="I167">
            <v>0</v>
          </cell>
        </row>
        <row r="168">
          <cell r="I168">
            <v>0</v>
          </cell>
        </row>
        <row r="169">
          <cell r="I169">
            <v>0</v>
          </cell>
        </row>
        <row r="170">
          <cell r="I170">
            <v>0</v>
          </cell>
        </row>
        <row r="171">
          <cell r="I171">
            <v>0</v>
          </cell>
        </row>
        <row r="172">
          <cell r="I172">
            <v>0</v>
          </cell>
        </row>
        <row r="173">
          <cell r="I173">
            <v>0</v>
          </cell>
        </row>
        <row r="174">
          <cell r="I174">
            <v>0</v>
          </cell>
        </row>
        <row r="175">
          <cell r="I175">
            <v>0</v>
          </cell>
        </row>
        <row r="176">
          <cell r="I176">
            <v>0</v>
          </cell>
        </row>
        <row r="177">
          <cell r="I177">
            <v>0</v>
          </cell>
        </row>
        <row r="178">
          <cell r="I178">
            <v>0</v>
          </cell>
        </row>
        <row r="179">
          <cell r="I179">
            <v>0</v>
          </cell>
        </row>
        <row r="180">
          <cell r="I180">
            <v>0</v>
          </cell>
        </row>
        <row r="181">
          <cell r="I181">
            <v>0</v>
          </cell>
        </row>
        <row r="182">
          <cell r="I182">
            <v>0</v>
          </cell>
        </row>
        <row r="183">
          <cell r="I183">
            <v>0</v>
          </cell>
        </row>
        <row r="184">
          <cell r="I184">
            <v>0.11719516276064205</v>
          </cell>
        </row>
        <row r="185">
          <cell r="I185">
            <v>0.11676465098917506</v>
          </cell>
        </row>
        <row r="186">
          <cell r="I186">
            <v>0</v>
          </cell>
        </row>
        <row r="187">
          <cell r="I187">
            <v>0.11820382558498164</v>
          </cell>
        </row>
        <row r="188">
          <cell r="I188">
            <v>0</v>
          </cell>
        </row>
        <row r="189">
          <cell r="I189">
            <v>0</v>
          </cell>
        </row>
        <row r="190">
          <cell r="I190">
            <v>0</v>
          </cell>
        </row>
        <row r="191">
          <cell r="I191">
            <v>0</v>
          </cell>
        </row>
        <row r="192">
          <cell r="I192">
            <v>0</v>
          </cell>
        </row>
        <row r="193">
          <cell r="I193">
            <v>0</v>
          </cell>
        </row>
        <row r="194">
          <cell r="I194">
            <v>0</v>
          </cell>
        </row>
        <row r="195">
          <cell r="I195">
            <v>0</v>
          </cell>
        </row>
        <row r="197">
          <cell r="I197">
            <v>0</v>
          </cell>
        </row>
        <row r="198">
          <cell r="I198">
            <v>0</v>
          </cell>
        </row>
        <row r="199">
          <cell r="I199">
            <v>0</v>
          </cell>
        </row>
        <row r="200">
          <cell r="I200">
            <v>0</v>
          </cell>
        </row>
        <row r="201">
          <cell r="I201">
            <v>0</v>
          </cell>
        </row>
        <row r="202">
          <cell r="I202">
            <v>0</v>
          </cell>
        </row>
        <row r="203">
          <cell r="I203">
            <v>0</v>
          </cell>
        </row>
        <row r="204">
          <cell r="I204">
            <v>0</v>
          </cell>
        </row>
        <row r="205">
          <cell r="I205">
            <v>0</v>
          </cell>
        </row>
        <row r="206">
          <cell r="I206">
            <v>0</v>
          </cell>
        </row>
        <row r="207">
          <cell r="I207">
            <v>0</v>
          </cell>
        </row>
        <row r="208">
          <cell r="I208">
            <v>0</v>
          </cell>
        </row>
        <row r="209">
          <cell r="I209">
            <v>0</v>
          </cell>
        </row>
        <row r="210">
          <cell r="I210">
            <v>0</v>
          </cell>
        </row>
        <row r="211">
          <cell r="I211">
            <v>0</v>
          </cell>
        </row>
        <row r="212">
          <cell r="I212">
            <v>0</v>
          </cell>
        </row>
        <row r="213">
          <cell r="I213">
            <v>0</v>
          </cell>
        </row>
        <row r="214">
          <cell r="I214">
            <v>0</v>
          </cell>
        </row>
        <row r="215">
          <cell r="I215">
            <v>0</v>
          </cell>
        </row>
        <row r="216">
          <cell r="I216">
            <v>0</v>
          </cell>
        </row>
        <row r="217">
          <cell r="I217">
            <v>0</v>
          </cell>
        </row>
        <row r="218">
          <cell r="I218">
            <v>0</v>
          </cell>
        </row>
        <row r="219">
          <cell r="I219">
            <v>0</v>
          </cell>
        </row>
        <row r="221">
          <cell r="I221">
            <v>0</v>
          </cell>
        </row>
        <row r="222">
          <cell r="I222">
            <v>0</v>
          </cell>
        </row>
        <row r="223">
          <cell r="I223">
            <v>8.1671059685489628E-2</v>
          </cell>
        </row>
        <row r="224">
          <cell r="I224">
            <v>0</v>
          </cell>
        </row>
        <row r="225">
          <cell r="I225">
            <v>0</v>
          </cell>
        </row>
        <row r="226">
          <cell r="I226">
            <v>0</v>
          </cell>
        </row>
        <row r="227">
          <cell r="I227">
            <v>0</v>
          </cell>
        </row>
        <row r="228">
          <cell r="I228">
            <v>9.6175586529765392E-2</v>
          </cell>
        </row>
        <row r="229">
          <cell r="I229">
            <v>0</v>
          </cell>
        </row>
        <row r="230">
          <cell r="I230">
            <v>0</v>
          </cell>
        </row>
        <row r="231"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0</v>
          </cell>
        </row>
        <row r="236">
          <cell r="I236">
            <v>0</v>
          </cell>
        </row>
        <row r="237">
          <cell r="I237">
            <v>0.13295986384909941</v>
          </cell>
        </row>
        <row r="238">
          <cell r="I238">
            <v>0.13394819753810083</v>
          </cell>
        </row>
        <row r="239">
          <cell r="I239">
            <v>0.11789475072739058</v>
          </cell>
        </row>
        <row r="240">
          <cell r="I240">
            <v>0.13314821558630735</v>
          </cell>
        </row>
        <row r="241">
          <cell r="I241">
            <v>0.11587146752461468</v>
          </cell>
        </row>
        <row r="242">
          <cell r="I242">
            <v>0.10834233841081162</v>
          </cell>
        </row>
        <row r="243">
          <cell r="I243">
            <v>0.13277590151432619</v>
          </cell>
        </row>
        <row r="244">
          <cell r="I244">
            <v>0.11843305846452071</v>
          </cell>
        </row>
        <row r="245">
          <cell r="I245">
            <v>0.13251123514062046</v>
          </cell>
        </row>
        <row r="246">
          <cell r="I246">
            <v>0.11971942837022748</v>
          </cell>
        </row>
        <row r="247">
          <cell r="I247">
            <v>0.11600070128670119</v>
          </cell>
        </row>
        <row r="248">
          <cell r="I248">
            <v>0</v>
          </cell>
        </row>
        <row r="249">
          <cell r="I249">
            <v>0</v>
          </cell>
        </row>
        <row r="250">
          <cell r="I250">
            <v>0</v>
          </cell>
        </row>
        <row r="251">
          <cell r="I251">
            <v>0</v>
          </cell>
        </row>
        <row r="253">
          <cell r="I253">
            <v>0.11746310344540069</v>
          </cell>
        </row>
      </sheetData>
      <sheetData sheetId="13">
        <row r="6">
          <cell r="K6">
            <v>1.5555944486578637E-2</v>
          </cell>
        </row>
        <row r="7">
          <cell r="K7">
            <v>1.6832018256362654E-2</v>
          </cell>
        </row>
        <row r="8">
          <cell r="K8">
            <v>1.834527404424971E-2</v>
          </cell>
        </row>
        <row r="9">
          <cell r="K9">
            <v>1.6901848639694971E-2</v>
          </cell>
        </row>
        <row r="10">
          <cell r="K10">
            <v>1.0658243543697621E-2</v>
          </cell>
        </row>
        <row r="11">
          <cell r="K11">
            <v>2.9173976608187133E-2</v>
          </cell>
        </row>
        <row r="12">
          <cell r="K12">
            <v>0</v>
          </cell>
        </row>
        <row r="13">
          <cell r="K13">
            <v>5.3358567208271791E-2</v>
          </cell>
        </row>
        <row r="14">
          <cell r="K14">
            <v>3.4812734082397011E-2</v>
          </cell>
        </row>
        <row r="15">
          <cell r="K15">
            <v>3.4606241010068726E-2</v>
          </cell>
        </row>
        <row r="16">
          <cell r="K16">
            <v>3.4668914246196406E-2</v>
          </cell>
        </row>
        <row r="17">
          <cell r="K17">
            <v>3.3999225477840789E-2</v>
          </cell>
        </row>
        <row r="18">
          <cell r="K18">
            <v>4.2096920289855067E-2</v>
          </cell>
        </row>
        <row r="19">
          <cell r="K19">
            <v>0</v>
          </cell>
        </row>
        <row r="20">
          <cell r="K20">
            <v>1.9898374678238691E-2</v>
          </cell>
        </row>
        <row r="21">
          <cell r="K21">
            <v>7.2111490395741717E-2</v>
          </cell>
        </row>
        <row r="22">
          <cell r="K22">
            <v>1.7291587961213956E-2</v>
          </cell>
        </row>
        <row r="23">
          <cell r="K23">
            <v>1.8618536312729073E-2</v>
          </cell>
        </row>
        <row r="24">
          <cell r="K24">
            <v>4.2441284663271087E-2</v>
          </cell>
        </row>
        <row r="25">
          <cell r="K25">
            <v>0</v>
          </cell>
        </row>
        <row r="26">
          <cell r="K26">
            <v>5.0778475826276967E-2</v>
          </cell>
        </row>
        <row r="27">
          <cell r="K27">
            <v>1.5271440012039516E-2</v>
          </cell>
        </row>
        <row r="28">
          <cell r="K28">
            <v>1.790270909581948E-2</v>
          </cell>
        </row>
        <row r="29">
          <cell r="K29">
            <v>1.6423943661971831E-2</v>
          </cell>
        </row>
        <row r="30">
          <cell r="K30">
            <v>0</v>
          </cell>
        </row>
        <row r="31">
          <cell r="K31">
            <v>2.6915461432506893E-2</v>
          </cell>
        </row>
        <row r="32">
          <cell r="K32">
            <v>5.3110514913341407E-2</v>
          </cell>
        </row>
        <row r="33">
          <cell r="K33">
            <v>0</v>
          </cell>
        </row>
        <row r="34">
          <cell r="K34">
            <v>0</v>
          </cell>
        </row>
        <row r="35">
          <cell r="K35">
            <v>1.0257646997836569E-2</v>
          </cell>
        </row>
        <row r="36">
          <cell r="K36">
            <v>0</v>
          </cell>
        </row>
        <row r="38">
          <cell r="K38">
            <v>7.1387750031059766E-2</v>
          </cell>
        </row>
        <row r="42">
          <cell r="K42">
            <v>7.1649883245767668E-2</v>
          </cell>
        </row>
        <row r="44">
          <cell r="K44">
            <v>6.4177215189873432E-2</v>
          </cell>
        </row>
        <row r="45">
          <cell r="K45">
            <v>6.8875058851224122E-2</v>
          </cell>
        </row>
        <row r="46">
          <cell r="K46">
            <v>7.4143527146229349E-2</v>
          </cell>
        </row>
        <row r="47">
          <cell r="K47">
            <v>0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2.4641973747083795E-2</v>
          </cell>
        </row>
        <row r="52">
          <cell r="K52">
            <v>0</v>
          </cell>
        </row>
        <row r="53">
          <cell r="K53">
            <v>4.3415598439459385E-2</v>
          </cell>
        </row>
        <row r="54">
          <cell r="K54">
            <v>0</v>
          </cell>
        </row>
        <row r="55">
          <cell r="K55">
            <v>1.7697161304092632E-2</v>
          </cell>
        </row>
        <row r="57">
          <cell r="K57">
            <v>2.6188931697856056E-2</v>
          </cell>
        </row>
        <row r="58">
          <cell r="K58">
            <v>2.5789366134050518E-2</v>
          </cell>
        </row>
        <row r="59">
          <cell r="K59">
            <v>1.3146521919513205E-2</v>
          </cell>
        </row>
        <row r="60">
          <cell r="K60">
            <v>4.5576059133887056E-2</v>
          </cell>
        </row>
        <row r="61">
          <cell r="K61">
            <v>0.13592054263565892</v>
          </cell>
        </row>
        <row r="62">
          <cell r="K62">
            <v>9.2576343446361314E-2</v>
          </cell>
        </row>
        <row r="63">
          <cell r="K63">
            <v>4.4351743047395226E-2</v>
          </cell>
        </row>
        <row r="64">
          <cell r="K64">
            <v>0.10757885621637556</v>
          </cell>
        </row>
        <row r="65">
          <cell r="K65">
            <v>4.4305124863302028E-3</v>
          </cell>
        </row>
        <row r="66">
          <cell r="K66">
            <v>1.5387740236454306E-2</v>
          </cell>
        </row>
        <row r="67">
          <cell r="K67">
            <v>0</v>
          </cell>
        </row>
        <row r="68">
          <cell r="K68">
            <v>3.0808495123507432E-2</v>
          </cell>
        </row>
        <row r="69">
          <cell r="K69">
            <v>4.8224052978934999E-2</v>
          </cell>
        </row>
        <row r="70">
          <cell r="K70">
            <v>0</v>
          </cell>
        </row>
        <row r="71">
          <cell r="K71">
            <v>0</v>
          </cell>
        </row>
        <row r="72">
          <cell r="K72">
            <v>0</v>
          </cell>
        </row>
        <row r="73">
          <cell r="K73">
            <v>0</v>
          </cell>
        </row>
        <row r="74">
          <cell r="K74">
            <v>0</v>
          </cell>
        </row>
        <row r="75">
          <cell r="K75">
            <v>6.2362555276682212E-2</v>
          </cell>
        </row>
        <row r="76">
          <cell r="K76">
            <v>3.1967582951547974E-2</v>
          </cell>
        </row>
        <row r="77">
          <cell r="K77">
            <v>4.4211935155635727E-2</v>
          </cell>
        </row>
        <row r="78">
          <cell r="K78">
            <v>1.866784491328841E-2</v>
          </cell>
        </row>
        <row r="79">
          <cell r="K79">
            <v>1.5504299799836902E-2</v>
          </cell>
        </row>
        <row r="80">
          <cell r="K80">
            <v>0</v>
          </cell>
        </row>
        <row r="81">
          <cell r="K81">
            <v>1.7155542491523571E-2</v>
          </cell>
        </row>
        <row r="82">
          <cell r="K82">
            <v>1.8285155483240827E-2</v>
          </cell>
        </row>
        <row r="83">
          <cell r="K83">
            <v>1.2976459371780684E-2</v>
          </cell>
        </row>
        <row r="84">
          <cell r="K84">
            <v>1.7279488381785977E-2</v>
          </cell>
        </row>
        <row r="85">
          <cell r="K85">
            <v>1.7841162871162556E-2</v>
          </cell>
        </row>
        <row r="86">
          <cell r="K86">
            <v>5.0559514022106518E-2</v>
          </cell>
        </row>
        <row r="87">
          <cell r="K87">
            <v>4.2176876004450491E-2</v>
          </cell>
        </row>
        <row r="88">
          <cell r="K88">
            <v>4.6864823609226593E-2</v>
          </cell>
        </row>
        <row r="89">
          <cell r="K89">
            <v>1.5916214064031362E-2</v>
          </cell>
        </row>
        <row r="90">
          <cell r="K90">
            <v>4.8241083079599831E-2</v>
          </cell>
        </row>
        <row r="91">
          <cell r="K91">
            <v>0</v>
          </cell>
        </row>
        <row r="92">
          <cell r="K92">
            <v>0</v>
          </cell>
        </row>
        <row r="93">
          <cell r="K93">
            <v>2.0227147482262179E-2</v>
          </cell>
        </row>
        <row r="94">
          <cell r="K94">
            <v>2.0171913373520877E-2</v>
          </cell>
        </row>
        <row r="95">
          <cell r="K95">
            <v>0</v>
          </cell>
        </row>
        <row r="96">
          <cell r="K96">
            <v>0</v>
          </cell>
        </row>
        <row r="97">
          <cell r="K97">
            <v>1.1471607282661203E-2</v>
          </cell>
        </row>
        <row r="98">
          <cell r="K98">
            <v>2.7896390221612978E-2</v>
          </cell>
        </row>
        <row r="99">
          <cell r="K99">
            <v>1.6766704697653654E-2</v>
          </cell>
        </row>
        <row r="100">
          <cell r="K100">
            <v>2.3626203949454989E-2</v>
          </cell>
        </row>
        <row r="101">
          <cell r="K101">
            <v>1.0353822444545501E-2</v>
          </cell>
        </row>
        <row r="102">
          <cell r="K102">
            <v>1.7977767140045744E-2</v>
          </cell>
        </row>
        <row r="103">
          <cell r="K103">
            <v>0</v>
          </cell>
        </row>
        <row r="104">
          <cell r="K104">
            <v>0</v>
          </cell>
        </row>
        <row r="105">
          <cell r="K105">
            <v>0</v>
          </cell>
        </row>
        <row r="106">
          <cell r="K106">
            <v>1.6641038092154958E-2</v>
          </cell>
        </row>
        <row r="107">
          <cell r="K107">
            <v>1.9488264210124014E-2</v>
          </cell>
        </row>
        <row r="108">
          <cell r="K108">
            <v>1.0868535066341728E-2</v>
          </cell>
        </row>
        <row r="109">
          <cell r="K109">
            <v>1.8848267232468314E-2</v>
          </cell>
        </row>
        <row r="110">
          <cell r="K110">
            <v>2.1739908745753687E-2</v>
          </cell>
        </row>
        <row r="111">
          <cell r="K111">
            <v>1.046637211585665E-2</v>
          </cell>
        </row>
        <row r="112">
          <cell r="K112">
            <v>1.2425866511107869E-2</v>
          </cell>
        </row>
        <row r="113">
          <cell r="K113">
            <v>1.2770523515898925E-2</v>
          </cell>
        </row>
        <row r="114">
          <cell r="K114">
            <v>1.4401608889797869E-2</v>
          </cell>
        </row>
        <row r="115">
          <cell r="K115">
            <v>1.4287801985316055E-2</v>
          </cell>
        </row>
        <row r="116">
          <cell r="K116">
            <v>8.5275031297105345E-3</v>
          </cell>
        </row>
        <row r="117">
          <cell r="K117">
            <v>1.3071401258386345E-2</v>
          </cell>
        </row>
        <row r="118">
          <cell r="K118">
            <v>3.4996683882256664E-2</v>
          </cell>
        </row>
        <row r="119">
          <cell r="K119">
            <v>3.81777108433735E-2</v>
          </cell>
        </row>
        <row r="120">
          <cell r="K120">
            <v>3.8759412450949202E-2</v>
          </cell>
        </row>
        <row r="121">
          <cell r="K121">
            <v>1.0036891602968097E-2</v>
          </cell>
        </row>
        <row r="123">
          <cell r="K123">
            <v>4.0823752446183949E-2</v>
          </cell>
        </row>
        <row r="124">
          <cell r="K124">
            <v>3.8631752305665353E-2</v>
          </cell>
        </row>
        <row r="125">
          <cell r="K125">
            <v>1.7012068467587866E-2</v>
          </cell>
        </row>
        <row r="126">
          <cell r="K126">
            <v>1.7484309275511641E-2</v>
          </cell>
        </row>
        <row r="127">
          <cell r="K127">
            <v>1.7478914724006558E-2</v>
          </cell>
        </row>
        <row r="128">
          <cell r="K128">
            <v>1.8114333629278882E-2</v>
          </cell>
        </row>
        <row r="129">
          <cell r="K129">
            <v>2.0729802481139384E-2</v>
          </cell>
        </row>
        <row r="130">
          <cell r="K130">
            <v>3.6165495314591699E-2</v>
          </cell>
        </row>
        <row r="132">
          <cell r="K132">
            <v>1.5087566921061623E-2</v>
          </cell>
        </row>
        <row r="133">
          <cell r="K133">
            <v>1.6146496815286626E-2</v>
          </cell>
        </row>
        <row r="134">
          <cell r="K134">
            <v>1.6190102551001791E-2</v>
          </cell>
        </row>
        <row r="135">
          <cell r="K135">
            <v>8.019945074058777E-3</v>
          </cell>
        </row>
        <row r="136">
          <cell r="K136">
            <v>1.6086599508238833E-2</v>
          </cell>
        </row>
        <row r="137">
          <cell r="K137">
            <v>1.5655860394647978E-2</v>
          </cell>
        </row>
        <row r="138">
          <cell r="K138">
            <v>1.6101722598488646E-2</v>
          </cell>
        </row>
        <row r="139">
          <cell r="K139">
            <v>1.1246899388952751E-2</v>
          </cell>
        </row>
        <row r="140">
          <cell r="K140">
            <v>0</v>
          </cell>
        </row>
        <row r="141">
          <cell r="K141">
            <v>2.0490471941985226E-2</v>
          </cell>
        </row>
        <row r="142">
          <cell r="K142">
            <v>2.048071096748132E-2</v>
          </cell>
        </row>
        <row r="143">
          <cell r="K143">
            <v>1.290261010640836E-2</v>
          </cell>
        </row>
        <row r="144">
          <cell r="K144">
            <v>0</v>
          </cell>
        </row>
        <row r="145">
          <cell r="K145">
            <v>7.162037037037039E-2</v>
          </cell>
        </row>
        <row r="146">
          <cell r="K146">
            <v>5.6408187800556821E-2</v>
          </cell>
        </row>
        <row r="147">
          <cell r="K147">
            <v>5.3590270294540235E-2</v>
          </cell>
        </row>
        <row r="148">
          <cell r="K148">
            <v>8.7135859757669493E-3</v>
          </cell>
        </row>
        <row r="149">
          <cell r="K149">
            <v>0</v>
          </cell>
        </row>
        <row r="150">
          <cell r="K150">
            <v>1.1464495874548408E-2</v>
          </cell>
        </row>
        <row r="151">
          <cell r="K151">
            <v>4.4965494304481587E-2</v>
          </cell>
        </row>
        <row r="152">
          <cell r="K152">
            <v>0</v>
          </cell>
        </row>
        <row r="155">
          <cell r="K155">
            <v>0</v>
          </cell>
        </row>
        <row r="156">
          <cell r="K156">
            <v>5.4274826943556981E-2</v>
          </cell>
        </row>
        <row r="157">
          <cell r="K157">
            <v>1.3558612198764785E-2</v>
          </cell>
        </row>
        <row r="158">
          <cell r="K158">
            <v>1.8198721765172839E-2</v>
          </cell>
        </row>
        <row r="159">
          <cell r="K159">
            <v>1.8861104448175688E-2</v>
          </cell>
        </row>
        <row r="160">
          <cell r="K160">
            <v>3.2635175282234113E-2</v>
          </cell>
        </row>
        <row r="161">
          <cell r="K161">
            <v>1.7101406949696168E-2</v>
          </cell>
        </row>
        <row r="162">
          <cell r="K162">
            <v>3.5397480173957531E-2</v>
          </cell>
        </row>
        <row r="163">
          <cell r="K163">
            <v>1.2043386294129557E-2</v>
          </cell>
        </row>
        <row r="164">
          <cell r="K164">
            <v>0</v>
          </cell>
        </row>
        <row r="165">
          <cell r="K165">
            <v>1.5848056537102473E-2</v>
          </cell>
        </row>
        <row r="166">
          <cell r="K166">
            <v>8.2446217794136297E-3</v>
          </cell>
        </row>
        <row r="167">
          <cell r="K167">
            <v>1.8187540610786226E-2</v>
          </cell>
        </row>
        <row r="168">
          <cell r="K168">
            <v>0</v>
          </cell>
        </row>
        <row r="169">
          <cell r="K169">
            <v>1.2929743202597932E-2</v>
          </cell>
        </row>
        <row r="170">
          <cell r="K170">
            <v>2.0997108520827687E-2</v>
          </cell>
        </row>
        <row r="171">
          <cell r="K171">
            <v>1.937746452143475E-2</v>
          </cell>
        </row>
        <row r="172">
          <cell r="K172">
            <v>2.1295362903225808E-2</v>
          </cell>
        </row>
        <row r="173">
          <cell r="K173">
            <v>2.1556122448979594E-2</v>
          </cell>
        </row>
        <row r="174">
          <cell r="K174">
            <v>1.9255992763455451E-2</v>
          </cell>
        </row>
        <row r="175">
          <cell r="K175">
            <v>1.7802481827922736E-2</v>
          </cell>
        </row>
        <row r="176">
          <cell r="K176">
            <v>2.1504336495785658E-2</v>
          </cell>
        </row>
        <row r="177">
          <cell r="K177">
            <v>2.7389345977372248E-2</v>
          </cell>
        </row>
        <row r="178">
          <cell r="K178">
            <v>1.4854236424515943E-2</v>
          </cell>
        </row>
        <row r="179">
          <cell r="K179">
            <v>2.0151576394502827E-2</v>
          </cell>
        </row>
        <row r="180">
          <cell r="K180">
            <v>0</v>
          </cell>
        </row>
        <row r="181">
          <cell r="K181">
            <v>1.4840593302141545E-2</v>
          </cell>
        </row>
        <row r="182">
          <cell r="K182">
            <v>1.9904208542713568E-2</v>
          </cell>
        </row>
        <row r="183">
          <cell r="K183">
            <v>1.6718153418951755E-2</v>
          </cell>
        </row>
        <row r="184">
          <cell r="K184">
            <v>9.1046578045487596E-3</v>
          </cell>
        </row>
        <row r="185">
          <cell r="K185">
            <v>1.5613101903695409E-2</v>
          </cell>
        </row>
        <row r="186">
          <cell r="K186">
            <v>1.651668214893947E-2</v>
          </cell>
        </row>
        <row r="187">
          <cell r="K187">
            <v>1.4936235400918277E-2</v>
          </cell>
        </row>
        <row r="188">
          <cell r="K188">
            <v>0</v>
          </cell>
        </row>
        <row r="190">
          <cell r="K190">
            <v>2.1028675101149575E-2</v>
          </cell>
        </row>
        <row r="191">
          <cell r="K191">
            <v>4.6179944248826293E-2</v>
          </cell>
        </row>
        <row r="192">
          <cell r="K192">
            <v>2.9942509322365064E-2</v>
          </cell>
        </row>
        <row r="194">
          <cell r="K194">
            <v>4.7594405037966622E-2</v>
          </cell>
        </row>
        <row r="195">
          <cell r="K195">
            <v>4.8786248523815773E-2</v>
          </cell>
        </row>
        <row r="197">
          <cell r="K197">
            <v>0</v>
          </cell>
        </row>
        <row r="198">
          <cell r="K198">
            <v>4.2863852705410828E-2</v>
          </cell>
        </row>
        <row r="199">
          <cell r="K199">
            <v>2.5965263861055445E-2</v>
          </cell>
        </row>
        <row r="200">
          <cell r="K200">
            <v>1.1900526276777111E-2</v>
          </cell>
        </row>
        <row r="201">
          <cell r="K201">
            <v>2.8324461023789299E-2</v>
          </cell>
        </row>
        <row r="202">
          <cell r="K202">
            <v>4.8985507246376812E-2</v>
          </cell>
        </row>
        <row r="203">
          <cell r="K203">
            <v>4.0460405156537753E-2</v>
          </cell>
        </row>
        <row r="204">
          <cell r="K204">
            <v>4.6117443868739207E-2</v>
          </cell>
        </row>
        <row r="205">
          <cell r="K205">
            <v>5.2422870556673377E-2</v>
          </cell>
        </row>
        <row r="206">
          <cell r="K206">
            <v>3.5846467034410301E-2</v>
          </cell>
        </row>
        <row r="207">
          <cell r="K207">
            <v>4.6931542302230775E-2</v>
          </cell>
        </row>
        <row r="208">
          <cell r="K208">
            <v>0</v>
          </cell>
        </row>
        <row r="209">
          <cell r="K209">
            <v>3.8765024314157265E-3</v>
          </cell>
        </row>
        <row r="210">
          <cell r="K210">
            <v>3.7817758682420328E-3</v>
          </cell>
        </row>
        <row r="211">
          <cell r="K211">
            <v>1.524373894554623E-2</v>
          </cell>
        </row>
        <row r="212">
          <cell r="K212">
            <v>1.6863161455201444E-2</v>
          </cell>
        </row>
        <row r="213">
          <cell r="K213">
            <v>0</v>
          </cell>
        </row>
        <row r="214">
          <cell r="K214">
            <v>1.4714259607351714E-2</v>
          </cell>
        </row>
        <row r="215">
          <cell r="K215">
            <v>1.164522157685275E-2</v>
          </cell>
        </row>
        <row r="216">
          <cell r="K216">
            <v>1.7896854813089065E-2</v>
          </cell>
        </row>
        <row r="217">
          <cell r="K217">
            <v>1.6675502930694235E-2</v>
          </cell>
        </row>
        <row r="218">
          <cell r="K218">
            <v>1.1326549642166122E-2</v>
          </cell>
        </row>
        <row r="219">
          <cell r="K219">
            <v>1.6603990920486499E-2</v>
          </cell>
        </row>
        <row r="221">
          <cell r="K221">
            <v>1.2717856777745387E-2</v>
          </cell>
        </row>
        <row r="222">
          <cell r="K222">
            <v>1.5959045366066162E-2</v>
          </cell>
        </row>
        <row r="223">
          <cell r="K223">
            <v>1.4793351277698354E-2</v>
          </cell>
        </row>
        <row r="224">
          <cell r="K224">
            <v>1.5403583688697688E-2</v>
          </cell>
        </row>
        <row r="225">
          <cell r="K225">
            <v>4.0194419614353216E-2</v>
          </cell>
        </row>
        <row r="226">
          <cell r="K226">
            <v>1.5691061198205802E-2</v>
          </cell>
        </row>
        <row r="227">
          <cell r="K227">
            <v>1.7658806021621461E-2</v>
          </cell>
        </row>
        <row r="228">
          <cell r="K228">
            <v>9.6932023727190515E-3</v>
          </cell>
        </row>
        <row r="229">
          <cell r="K229">
            <v>8.5351457917538821E-3</v>
          </cell>
        </row>
        <row r="230">
          <cell r="K230">
            <v>1.0748812754409769E-2</v>
          </cell>
        </row>
        <row r="231">
          <cell r="K231">
            <v>1.4133847577815479E-2</v>
          </cell>
        </row>
        <row r="232">
          <cell r="K232">
            <v>1.3806961082798332E-2</v>
          </cell>
        </row>
        <row r="233">
          <cell r="K233">
            <v>4.4461035267349264E-2</v>
          </cell>
        </row>
        <row r="234">
          <cell r="K234">
            <v>1.5166276556371849E-2</v>
          </cell>
        </row>
        <row r="235">
          <cell r="K235">
            <v>1.6494534355479842E-2</v>
          </cell>
        </row>
        <row r="236">
          <cell r="K236">
            <v>1.0871074982353075E-2</v>
          </cell>
        </row>
        <row r="237">
          <cell r="K237">
            <v>1.6030035140799575E-2</v>
          </cell>
        </row>
        <row r="238">
          <cell r="K238">
            <v>1.4859320046893321E-2</v>
          </cell>
        </row>
        <row r="239">
          <cell r="K239">
            <v>1.4116135633847407E-2</v>
          </cell>
        </row>
        <row r="240">
          <cell r="K240">
            <v>1.2347277858703569E-2</v>
          </cell>
        </row>
        <row r="241">
          <cell r="K241">
            <v>1.2388050335991604E-2</v>
          </cell>
        </row>
        <row r="242">
          <cell r="K242">
            <v>1.1194436940213213E-2</v>
          </cell>
        </row>
        <row r="243">
          <cell r="K243">
            <v>1.403883865344809E-2</v>
          </cell>
        </row>
        <row r="244">
          <cell r="K244">
            <v>1.4540503396106404E-2</v>
          </cell>
        </row>
        <row r="245">
          <cell r="K245">
            <v>1.0769727940465837E-2</v>
          </cell>
        </row>
        <row r="246">
          <cell r="K246">
            <v>2.0648958237653468E-2</v>
          </cell>
        </row>
        <row r="247">
          <cell r="K247">
            <v>1.294475025798556E-2</v>
          </cell>
        </row>
        <row r="248">
          <cell r="K248">
            <v>9.8794227408002273E-3</v>
          </cell>
        </row>
        <row r="249">
          <cell r="K249">
            <v>4.8467796969126507E-3</v>
          </cell>
        </row>
        <row r="250">
          <cell r="K250">
            <v>1.111528998503016E-2</v>
          </cell>
        </row>
        <row r="251">
          <cell r="K251">
            <v>1.4762181512238877E-2</v>
          </cell>
        </row>
        <row r="252">
          <cell r="K252">
            <v>0</v>
          </cell>
        </row>
        <row r="253">
          <cell r="K253">
            <v>2.7454340145526335E-2</v>
          </cell>
        </row>
      </sheetData>
      <sheetData sheetId="14">
        <row r="6">
          <cell r="I6">
            <v>1.1693859427363893E-2</v>
          </cell>
        </row>
        <row r="7">
          <cell r="I7">
            <v>9.5729867718728247E-3</v>
          </cell>
        </row>
        <row r="8">
          <cell r="I8">
            <v>9.7696725679436314E-3</v>
          </cell>
        </row>
        <row r="9">
          <cell r="I9">
            <v>6.8757520353788697E-3</v>
          </cell>
        </row>
        <row r="10">
          <cell r="I10">
            <v>9.2811128213898877E-3</v>
          </cell>
        </row>
        <row r="11">
          <cell r="I11">
            <v>2.8205128205128209E-2</v>
          </cell>
        </row>
        <row r="12">
          <cell r="I12">
            <v>0</v>
          </cell>
        </row>
        <row r="13">
          <cell r="I13">
            <v>7.0408665681930077E-2</v>
          </cell>
        </row>
        <row r="14">
          <cell r="I14">
            <v>4.2375601926163728E-2</v>
          </cell>
        </row>
        <row r="15">
          <cell r="I15">
            <v>4.4536785466943694E-2</v>
          </cell>
        </row>
        <row r="16">
          <cell r="I16">
            <v>4.4472816257048624E-2</v>
          </cell>
        </row>
        <row r="17">
          <cell r="I17">
            <v>4.3898340684730107E-2</v>
          </cell>
        </row>
        <row r="18">
          <cell r="I18">
            <v>5.5587337909992381E-2</v>
          </cell>
        </row>
        <row r="19">
          <cell r="I19">
            <v>0</v>
          </cell>
        </row>
        <row r="20">
          <cell r="I20">
            <v>1.0023007357798583E-2</v>
          </cell>
        </row>
        <row r="21">
          <cell r="I21">
            <v>4.4125588212605107E-2</v>
          </cell>
        </row>
        <row r="22">
          <cell r="I22">
            <v>9.370578605450491E-3</v>
          </cell>
        </row>
        <row r="23">
          <cell r="I23">
            <v>8.8672492180698406E-3</v>
          </cell>
        </row>
        <row r="24">
          <cell r="I24">
            <v>3.4238822863610643E-2</v>
          </cell>
        </row>
        <row r="25">
          <cell r="I25">
            <v>0</v>
          </cell>
        </row>
        <row r="26">
          <cell r="I26">
            <v>2.1032504780114723E-2</v>
          </cell>
        </row>
        <row r="27">
          <cell r="I27">
            <v>9.2231287690670467E-3</v>
          </cell>
        </row>
        <row r="28">
          <cell r="I28">
            <v>1.8695461868708036E-2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3.0303030303030311E-2</v>
          </cell>
        </row>
        <row r="32">
          <cell r="I32">
            <v>2.3276904474002422E-2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1.0367783660709569E-2</v>
          </cell>
        </row>
        <row r="36">
          <cell r="I36">
            <v>0</v>
          </cell>
        </row>
        <row r="38">
          <cell r="I38">
            <v>2.0499440924338426E-2</v>
          </cell>
        </row>
        <row r="42">
          <cell r="I42">
            <v>1.9264448336252189E-2</v>
          </cell>
        </row>
        <row r="44">
          <cell r="I44">
            <v>2.1659634317862168E-2</v>
          </cell>
        </row>
        <row r="45">
          <cell r="I45">
            <v>2.0715630885122412E-2</v>
          </cell>
        </row>
        <row r="46">
          <cell r="I46">
            <v>2.0499440924338426E-2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2.318913905051016E-2</v>
          </cell>
        </row>
        <row r="52">
          <cell r="I52">
            <v>0</v>
          </cell>
        </row>
        <row r="53">
          <cell r="I53">
            <v>1.6348520737541221E-2</v>
          </cell>
        </row>
        <row r="54">
          <cell r="I54">
            <v>0</v>
          </cell>
        </row>
        <row r="55">
          <cell r="I55">
            <v>8.2172776265940981E-3</v>
          </cell>
        </row>
        <row r="57">
          <cell r="I57">
            <v>2.5370865440058715E-2</v>
          </cell>
        </row>
        <row r="58">
          <cell r="I58">
            <v>2.5523387649633501E-2</v>
          </cell>
        </row>
        <row r="59">
          <cell r="I59">
            <v>1.5037426660753427E-2</v>
          </cell>
        </row>
        <row r="60">
          <cell r="I60">
            <v>1.3790941858642849E-2</v>
          </cell>
        </row>
        <row r="61">
          <cell r="I61">
            <v>4.4170542635658915E-2</v>
          </cell>
        </row>
        <row r="62">
          <cell r="I62">
            <v>3.380924053142971E-2</v>
          </cell>
        </row>
        <row r="63">
          <cell r="I63">
            <v>0</v>
          </cell>
        </row>
        <row r="64">
          <cell r="I64">
            <v>2.4320141499005084E-2</v>
          </cell>
        </row>
        <row r="65">
          <cell r="I65">
            <v>9.3928362770212583E-3</v>
          </cell>
        </row>
        <row r="66">
          <cell r="I66">
            <v>2.2804953213425228E-2</v>
          </cell>
        </row>
        <row r="67">
          <cell r="I67">
            <v>0</v>
          </cell>
        </row>
        <row r="68">
          <cell r="I68">
            <v>1.5039649986327591E-2</v>
          </cell>
        </row>
        <row r="69">
          <cell r="I69">
            <v>1.9889702558539012E-2</v>
          </cell>
        </row>
        <row r="70">
          <cell r="I70">
            <v>0</v>
          </cell>
        </row>
        <row r="71">
          <cell r="I71">
            <v>0</v>
          </cell>
        </row>
        <row r="72">
          <cell r="I72">
            <v>0</v>
          </cell>
        </row>
        <row r="73">
          <cell r="I73">
            <v>0</v>
          </cell>
        </row>
        <row r="74">
          <cell r="I74">
            <v>0</v>
          </cell>
        </row>
        <row r="75">
          <cell r="I75">
            <v>3.944065973467193E-2</v>
          </cell>
        </row>
        <row r="76">
          <cell r="I76">
            <v>2.0361886251099078E-2</v>
          </cell>
        </row>
        <row r="77">
          <cell r="I77">
            <v>4.5788816428472316E-2</v>
          </cell>
        </row>
        <row r="78">
          <cell r="I78">
            <v>1.296071283920616E-2</v>
          </cell>
        </row>
        <row r="79">
          <cell r="I79">
            <v>1.0329404205896163E-2</v>
          </cell>
        </row>
        <row r="80">
          <cell r="I80">
            <v>0</v>
          </cell>
        </row>
        <row r="81">
          <cell r="I81">
            <v>9.324073061358417E-3</v>
          </cell>
        </row>
        <row r="82">
          <cell r="I82">
            <v>6.200094755421437E-3</v>
          </cell>
        </row>
        <row r="83">
          <cell r="I83">
            <v>6.9212049081900581E-3</v>
          </cell>
        </row>
        <row r="84">
          <cell r="I84">
            <v>6.7625299572783171E-3</v>
          </cell>
        </row>
        <row r="85">
          <cell r="I85">
            <v>8.9383073309847356E-3</v>
          </cell>
        </row>
        <row r="86">
          <cell r="I86">
            <v>3.3159769799945199E-2</v>
          </cell>
        </row>
        <row r="87">
          <cell r="I87">
            <v>2.2211233362179093E-2</v>
          </cell>
        </row>
        <row r="88">
          <cell r="I88">
            <v>2.4378109452736323E-2</v>
          </cell>
        </row>
        <row r="89">
          <cell r="I89">
            <v>1.7369051508221715E-2</v>
          </cell>
        </row>
        <row r="90">
          <cell r="I90">
            <v>3.1897926634768738E-2</v>
          </cell>
        </row>
        <row r="91">
          <cell r="I91">
            <v>0</v>
          </cell>
        </row>
        <row r="92">
          <cell r="I92">
            <v>0</v>
          </cell>
        </row>
        <row r="93">
          <cell r="I93">
            <v>2.3679134807467112E-2</v>
          </cell>
        </row>
        <row r="94">
          <cell r="I94">
            <v>2.3614474384735604E-2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5.8634417736911377E-3</v>
          </cell>
        </row>
        <row r="98">
          <cell r="I98">
            <v>1.0052547406899703E-2</v>
          </cell>
        </row>
        <row r="99">
          <cell r="I99">
            <v>9.094366453362434E-3</v>
          </cell>
        </row>
        <row r="100">
          <cell r="I100">
            <v>9.9153688216735945E-3</v>
          </cell>
        </row>
        <row r="101">
          <cell r="I101">
            <v>7.6701530998938916E-3</v>
          </cell>
        </row>
        <row r="102">
          <cell r="I102">
            <v>7.8400085101856289E-3</v>
          </cell>
        </row>
        <row r="103">
          <cell r="I103">
            <v>0</v>
          </cell>
        </row>
        <row r="104">
          <cell r="I104">
            <v>0</v>
          </cell>
        </row>
        <row r="105">
          <cell r="I105">
            <v>0</v>
          </cell>
        </row>
        <row r="106">
          <cell r="I106">
            <v>9.4960612927592527E-3</v>
          </cell>
        </row>
        <row r="107">
          <cell r="I107">
            <v>9.0934250583165309E-3</v>
          </cell>
        </row>
        <row r="108">
          <cell r="I108">
            <v>8.2209585702680745E-3</v>
          </cell>
        </row>
        <row r="109">
          <cell r="I109">
            <v>8.2585278276481149E-3</v>
          </cell>
        </row>
        <row r="110">
          <cell r="I110">
            <v>1.6119363218543931E-2</v>
          </cell>
        </row>
        <row r="111">
          <cell r="I111">
            <v>6.8124315546995978E-3</v>
          </cell>
        </row>
        <row r="112">
          <cell r="I112">
            <v>7.887317096883964E-3</v>
          </cell>
        </row>
        <row r="113">
          <cell r="I113">
            <v>7.8466932656268903E-3</v>
          </cell>
        </row>
        <row r="114">
          <cell r="I114">
            <v>7.7668862820718847E-3</v>
          </cell>
        </row>
        <row r="115">
          <cell r="I115">
            <v>7.7055094392490643E-3</v>
          </cell>
        </row>
        <row r="116">
          <cell r="I116">
            <v>5.3396694003730108E-3</v>
          </cell>
        </row>
        <row r="117">
          <cell r="I117">
            <v>8.5080126533875651E-3</v>
          </cell>
        </row>
        <row r="118">
          <cell r="I118">
            <v>5.0912990714870335E-2</v>
          </cell>
        </row>
        <row r="119">
          <cell r="I119">
            <v>3.9526527161276692E-2</v>
          </cell>
        </row>
        <row r="120">
          <cell r="I120">
            <v>3.8498250079541843E-2</v>
          </cell>
        </row>
        <row r="121">
          <cell r="I121">
            <v>8.8386132111066083E-3</v>
          </cell>
        </row>
        <row r="123">
          <cell r="I123">
            <v>1.7938682322243965E-2</v>
          </cell>
        </row>
        <row r="124">
          <cell r="I124">
            <v>2.0869565217391306E-2</v>
          </cell>
        </row>
        <row r="125">
          <cell r="I125">
            <v>0</v>
          </cell>
        </row>
        <row r="126">
          <cell r="I126">
            <v>1.5315570365763666E-2</v>
          </cell>
        </row>
        <row r="127">
          <cell r="I127">
            <v>1.5310844949856982E-2</v>
          </cell>
        </row>
        <row r="128">
          <cell r="I128">
            <v>1.5024927720991645E-2</v>
          </cell>
        </row>
        <row r="129">
          <cell r="I129">
            <v>1.9013666072489607E-2</v>
          </cell>
        </row>
        <row r="130">
          <cell r="I130">
            <v>3.511481824734837E-2</v>
          </cell>
        </row>
        <row r="132">
          <cell r="I132">
            <v>7.7685385579223153E-3</v>
          </cell>
        </row>
        <row r="133">
          <cell r="I133">
            <v>7.740370033363665E-3</v>
          </cell>
        </row>
        <row r="134">
          <cell r="I134">
            <v>7.7612739194433305E-3</v>
          </cell>
        </row>
        <row r="135">
          <cell r="I135">
            <v>7.1244045684175023E-3</v>
          </cell>
        </row>
        <row r="136">
          <cell r="I136">
            <v>7.6700062387610561E-3</v>
          </cell>
        </row>
        <row r="137">
          <cell r="I137">
            <v>1.9376448898380885E-2</v>
          </cell>
        </row>
        <row r="138">
          <cell r="I138">
            <v>7.7189059963075086E-3</v>
          </cell>
        </row>
        <row r="139">
          <cell r="I139">
            <v>1.1609225536262867E-2</v>
          </cell>
        </row>
        <row r="140">
          <cell r="I140">
            <v>0</v>
          </cell>
        </row>
        <row r="141">
          <cell r="I141">
            <v>1.006565552581612E-2</v>
          </cell>
        </row>
        <row r="142">
          <cell r="I142">
            <v>7.4059112637177673E-4</v>
          </cell>
        </row>
        <row r="143">
          <cell r="I143">
            <v>9.2729557347584757E-3</v>
          </cell>
        </row>
        <row r="144">
          <cell r="I144">
            <v>0</v>
          </cell>
        </row>
        <row r="145">
          <cell r="I145">
            <v>0.10968660968660969</v>
          </cell>
        </row>
        <row r="146">
          <cell r="I146">
            <v>2.2272842318400411E-2</v>
          </cell>
        </row>
        <row r="147">
          <cell r="I147">
            <v>3.4572557471264372E-2</v>
          </cell>
        </row>
        <row r="148">
          <cell r="I148">
            <v>8.5073472544470244E-3</v>
          </cell>
        </row>
        <row r="149">
          <cell r="I149">
            <v>0</v>
          </cell>
        </row>
        <row r="150">
          <cell r="I150">
            <v>9.5445438339091613E-3</v>
          </cell>
        </row>
        <row r="151">
          <cell r="I151">
            <v>3.6584351874948032E-2</v>
          </cell>
        </row>
        <row r="152">
          <cell r="I152">
            <v>9.6611414518859191E-3</v>
          </cell>
        </row>
        <row r="155">
          <cell r="I155">
            <v>0</v>
          </cell>
        </row>
        <row r="156">
          <cell r="I156">
            <v>4.3929712460063899E-2</v>
          </cell>
        </row>
        <row r="157">
          <cell r="I157">
            <v>3.5522544705929851E-3</v>
          </cell>
        </row>
        <row r="158">
          <cell r="I158">
            <v>1.1212744461283107E-2</v>
          </cell>
        </row>
        <row r="159">
          <cell r="I159">
            <v>8.0621518616241575E-3</v>
          </cell>
        </row>
        <row r="160">
          <cell r="I160">
            <v>4.2483660130718956E-2</v>
          </cell>
        </row>
        <row r="161">
          <cell r="I161">
            <v>8.2849149989240381E-3</v>
          </cell>
        </row>
        <row r="162">
          <cell r="I162">
            <v>3.6582246098746482E-2</v>
          </cell>
        </row>
        <row r="163">
          <cell r="I163">
            <v>6.8571976599213578E-3</v>
          </cell>
        </row>
        <row r="164">
          <cell r="I164">
            <v>0</v>
          </cell>
        </row>
        <row r="165">
          <cell r="I165">
            <v>1.176044214913473E-2</v>
          </cell>
        </row>
        <row r="166">
          <cell r="I166">
            <v>1.4252020137919361E-2</v>
          </cell>
        </row>
        <row r="167">
          <cell r="I167">
            <v>1.7868745938921377E-2</v>
          </cell>
        </row>
        <row r="168">
          <cell r="I168">
            <v>0</v>
          </cell>
        </row>
        <row r="169">
          <cell r="I169">
            <v>6.8948798143175696E-3</v>
          </cell>
        </row>
        <row r="170">
          <cell r="I170">
            <v>1.467981733636383E-2</v>
          </cell>
        </row>
        <row r="171">
          <cell r="I171">
            <v>9.2008800230549172E-3</v>
          </cell>
        </row>
        <row r="172">
          <cell r="I172">
            <v>9.5046082949308761E-3</v>
          </cell>
        </row>
        <row r="173">
          <cell r="I173">
            <v>1.9206349206349206E-2</v>
          </cell>
        </row>
        <row r="174">
          <cell r="I174">
            <v>8.9808239854550446E-3</v>
          </cell>
        </row>
        <row r="175">
          <cell r="I175">
            <v>1.8051412740243068E-2</v>
          </cell>
        </row>
        <row r="176">
          <cell r="I176">
            <v>1.0301722382833178E-2</v>
          </cell>
        </row>
        <row r="177">
          <cell r="I177">
            <v>9.6997414398660876E-3</v>
          </cell>
        </row>
        <row r="178">
          <cell r="I178">
            <v>7.259669044499443E-3</v>
          </cell>
        </row>
        <row r="179">
          <cell r="I179">
            <v>9.1296146591215311E-3</v>
          </cell>
        </row>
        <row r="180">
          <cell r="I180">
            <v>0</v>
          </cell>
        </row>
        <row r="181">
          <cell r="I181">
            <v>1.8427885938565737E-2</v>
          </cell>
        </row>
        <row r="182">
          <cell r="I182">
            <v>1.7389028475711894E-2</v>
          </cell>
        </row>
        <row r="183">
          <cell r="I183">
            <v>1.0011955725249723E-2</v>
          </cell>
        </row>
        <row r="184">
          <cell r="I184">
            <v>9.9006473500190409E-4</v>
          </cell>
        </row>
        <row r="185">
          <cell r="I185">
            <v>8.7868607689436367E-3</v>
          </cell>
        </row>
        <row r="186">
          <cell r="I186">
            <v>1.5327450069670227E-2</v>
          </cell>
        </row>
        <row r="187">
          <cell r="I187">
            <v>1.3442502749602835E-3</v>
          </cell>
        </row>
        <row r="188">
          <cell r="I188">
            <v>0</v>
          </cell>
        </row>
        <row r="189">
          <cell r="I189">
            <v>7.1010860484544705E-2</v>
          </cell>
        </row>
        <row r="190">
          <cell r="I190">
            <v>9.8901804636824867E-3</v>
          </cell>
        </row>
        <row r="191">
          <cell r="I191">
            <v>5.5516431924882627E-2</v>
          </cell>
        </row>
        <row r="192">
          <cell r="I192">
            <v>0</v>
          </cell>
        </row>
        <row r="194">
          <cell r="I194">
            <v>2.4007638794161786E-2</v>
          </cell>
        </row>
        <row r="197">
          <cell r="I197">
            <v>0</v>
          </cell>
        </row>
        <row r="198">
          <cell r="I198">
            <v>4.0414161656646637E-2</v>
          </cell>
        </row>
        <row r="199">
          <cell r="I199">
            <v>1.4696058784235137E-2</v>
          </cell>
        </row>
        <row r="200">
          <cell r="I200">
            <v>1.9568601289748726E-2</v>
          </cell>
        </row>
        <row r="201">
          <cell r="I201">
            <v>2.3364485981308417E-2</v>
          </cell>
        </row>
        <row r="202">
          <cell r="I202">
            <v>2.1256038647342997E-2</v>
          </cell>
        </row>
        <row r="203">
          <cell r="I203">
            <v>2.430939226519337E-2</v>
          </cell>
        </row>
        <row r="204">
          <cell r="I204">
            <v>2.0138169257340247E-2</v>
          </cell>
        </row>
        <row r="205">
          <cell r="I205">
            <v>3.1618281115263006E-2</v>
          </cell>
        </row>
        <row r="206">
          <cell r="I206">
            <v>2.6755975833990017E-2</v>
          </cell>
        </row>
        <row r="207">
          <cell r="I207">
            <v>3.8294168842471721E-2</v>
          </cell>
        </row>
        <row r="208">
          <cell r="I208">
            <v>0</v>
          </cell>
        </row>
        <row r="209">
          <cell r="I209">
            <v>8.4778420038535644E-3</v>
          </cell>
        </row>
        <row r="210">
          <cell r="I210">
            <v>1.6628873771730914E-2</v>
          </cell>
        </row>
        <row r="211">
          <cell r="I211">
            <v>1.7110099223522624E-2</v>
          </cell>
        </row>
        <row r="212">
          <cell r="I212">
            <v>9.0950090198436556E-3</v>
          </cell>
        </row>
        <row r="213">
          <cell r="I213">
            <v>4.4352139248980587E-3</v>
          </cell>
        </row>
        <row r="214">
          <cell r="I214">
            <v>1.9344193817878028E-2</v>
          </cell>
        </row>
        <row r="215">
          <cell r="I215">
            <v>1.5381305797569109E-2</v>
          </cell>
        </row>
        <row r="216">
          <cell r="I216">
            <v>6.212714885806065E-3</v>
          </cell>
        </row>
        <row r="217">
          <cell r="I217">
            <v>9.0718977349709875E-3</v>
          </cell>
        </row>
        <row r="218">
          <cell r="I218">
            <v>1.2180338951441827E-2</v>
          </cell>
        </row>
        <row r="219">
          <cell r="I219">
            <v>9.3166649727275813E-3</v>
          </cell>
        </row>
        <row r="221">
          <cell r="I221">
            <v>7.7746266980175975E-3</v>
          </cell>
        </row>
        <row r="222">
          <cell r="I222">
            <v>1.2434724588771805E-2</v>
          </cell>
        </row>
        <row r="223">
          <cell r="I223">
            <v>6.1018286871574933E-3</v>
          </cell>
        </row>
        <row r="224">
          <cell r="I224">
            <v>8.0251155522503281E-3</v>
          </cell>
        </row>
        <row r="225">
          <cell r="I225">
            <v>1.7792533946281872E-2</v>
          </cell>
        </row>
        <row r="226">
          <cell r="I226">
            <v>1.2701514411333659E-3</v>
          </cell>
        </row>
        <row r="227">
          <cell r="I227">
            <v>1.1957776678212107E-3</v>
          </cell>
        </row>
        <row r="228">
          <cell r="I228">
            <v>4.5840648330407333E-3</v>
          </cell>
        </row>
        <row r="229">
          <cell r="I229">
            <v>0</v>
          </cell>
        </row>
        <row r="230">
          <cell r="I230">
            <v>0</v>
          </cell>
        </row>
        <row r="231">
          <cell r="I231">
            <v>6.4355566756524448E-3</v>
          </cell>
        </row>
        <row r="232">
          <cell r="I232">
            <v>6.9770776799699952E-3</v>
          </cell>
        </row>
        <row r="233">
          <cell r="I233">
            <v>1.7877458150495695E-2</v>
          </cell>
        </row>
        <row r="234">
          <cell r="I234">
            <v>5.6015837204882474E-3</v>
          </cell>
        </row>
        <row r="235">
          <cell r="I235">
            <v>1.2435064252213598E-2</v>
          </cell>
        </row>
        <row r="236">
          <cell r="I236">
            <v>8.1403556709246979E-3</v>
          </cell>
        </row>
        <row r="237">
          <cell r="I237">
            <v>6.4002560102404118E-3</v>
          </cell>
        </row>
        <row r="238">
          <cell r="I238">
            <v>1.2895662368112542E-3</v>
          </cell>
        </row>
        <row r="239">
          <cell r="I239">
            <v>1.1939758491248701E-3</v>
          </cell>
        </row>
        <row r="240">
          <cell r="I240">
            <v>1.3886865744112652E-3</v>
          </cell>
        </row>
        <row r="241">
          <cell r="I241">
            <v>1.2047780401820856E-3</v>
          </cell>
        </row>
        <row r="242">
          <cell r="I242">
            <v>1.1886702271357618E-3</v>
          </cell>
        </row>
        <row r="243">
          <cell r="I243">
            <v>1.2782801321857863E-3</v>
          </cell>
        </row>
        <row r="244">
          <cell r="I244">
            <v>1.2077569039019257E-3</v>
          </cell>
        </row>
        <row r="245">
          <cell r="I245">
            <v>1.2757320962597854E-3</v>
          </cell>
        </row>
        <row r="246">
          <cell r="I246">
            <v>1.2208750497535287E-3</v>
          </cell>
        </row>
        <row r="247">
          <cell r="I247">
            <v>1.3066318992934023E-3</v>
          </cell>
        </row>
        <row r="248">
          <cell r="I248">
            <v>5.2309194262049842E-3</v>
          </cell>
        </row>
        <row r="249">
          <cell r="I249">
            <v>5.3495230923694776E-3</v>
          </cell>
        </row>
        <row r="250">
          <cell r="I250">
            <v>7.0045886643138721E-3</v>
          </cell>
        </row>
        <row r="251">
          <cell r="I251">
            <v>1.0198098054712796E-2</v>
          </cell>
        </row>
        <row r="252">
          <cell r="I252">
            <v>0</v>
          </cell>
        </row>
      </sheetData>
      <sheetData sheetId="15">
        <row r="6">
          <cell r="I6">
            <v>1.1546389747778231E-2</v>
          </cell>
        </row>
        <row r="7">
          <cell r="I7">
            <v>1.1482749284443414E-2</v>
          </cell>
        </row>
        <row r="8">
          <cell r="I8">
            <v>1.1718672903467741E-2</v>
          </cell>
        </row>
        <row r="9">
          <cell r="I9">
            <v>3.0061881768318411E-2</v>
          </cell>
        </row>
        <row r="10">
          <cell r="I10">
            <v>4.3327062311156713E-3</v>
          </cell>
        </row>
        <row r="11">
          <cell r="I11">
            <v>8.5470085470085461E-3</v>
          </cell>
        </row>
        <row r="12">
          <cell r="I12">
            <v>0</v>
          </cell>
        </row>
        <row r="13">
          <cell r="I13">
            <v>1.3096996553421961E-2</v>
          </cell>
        </row>
        <row r="14">
          <cell r="I14">
            <v>1.1436597110754414E-2</v>
          </cell>
        </row>
        <row r="15">
          <cell r="I15">
            <v>1.1387246284161738E-2</v>
          </cell>
        </row>
        <row r="16">
          <cell r="I16">
            <v>1.1370890520268113E-2</v>
          </cell>
        </row>
        <row r="17">
          <cell r="I17">
            <v>1.1224007561436674E-2</v>
          </cell>
        </row>
        <row r="18">
          <cell r="I18">
            <v>7.246376811594203E-3</v>
          </cell>
        </row>
        <row r="19">
          <cell r="I19">
            <v>0</v>
          </cell>
        </row>
        <row r="20">
          <cell r="I20">
            <v>8.7644365475295569E-3</v>
          </cell>
        </row>
        <row r="21">
          <cell r="I21">
            <v>7.6949780143485318E-3</v>
          </cell>
        </row>
        <row r="22">
          <cell r="I22">
            <v>1.7733727416164805E-2</v>
          </cell>
        </row>
        <row r="23">
          <cell r="I23">
            <v>1.7103042810004406E-2</v>
          </cell>
        </row>
        <row r="24">
          <cell r="I24">
            <v>5.0403225806451617E-2</v>
          </cell>
        </row>
        <row r="25">
          <cell r="I25">
            <v>0</v>
          </cell>
        </row>
        <row r="26">
          <cell r="I26">
            <v>9.5147045433852332E-3</v>
          </cell>
        </row>
        <row r="27">
          <cell r="I27">
            <v>1.2765111204274029E-2</v>
          </cell>
        </row>
        <row r="28">
          <cell r="I28">
            <v>7.1883236014490728E-3</v>
          </cell>
        </row>
        <row r="29">
          <cell r="I29">
            <v>1.5610328638497652E-2</v>
          </cell>
        </row>
        <row r="30">
          <cell r="I30">
            <v>0</v>
          </cell>
        </row>
        <row r="31">
          <cell r="I31">
            <v>1.0408840470823943E-2</v>
          </cell>
        </row>
        <row r="32">
          <cell r="I32">
            <v>9.5727529222087871E-3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1.7668150808165372E-2</v>
          </cell>
        </row>
        <row r="36">
          <cell r="I36">
            <v>0</v>
          </cell>
        </row>
        <row r="37">
          <cell r="I37">
            <v>6.5720007281995271E-2</v>
          </cell>
        </row>
        <row r="38">
          <cell r="I38">
            <v>9.442166728786186E-3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8.8733216579100996E-3</v>
          </cell>
        </row>
        <row r="43">
          <cell r="I43">
            <v>0</v>
          </cell>
        </row>
        <row r="44">
          <cell r="I44">
            <v>1.0355133614627287E-2</v>
          </cell>
        </row>
        <row r="45">
          <cell r="I45">
            <v>1.2858992467043313E-2</v>
          </cell>
        </row>
        <row r="46">
          <cell r="I46">
            <v>9.442166728786186E-3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2.0694549849621949E-2</v>
          </cell>
        </row>
        <row r="52">
          <cell r="I52">
            <v>0</v>
          </cell>
        </row>
        <row r="53">
          <cell r="I53">
            <v>6.8389763596674565E-3</v>
          </cell>
        </row>
        <row r="54">
          <cell r="I54">
            <v>0</v>
          </cell>
        </row>
        <row r="55">
          <cell r="I55">
            <v>1.1405474627821353E-2</v>
          </cell>
        </row>
        <row r="56">
          <cell r="I56">
            <v>1.1352772466539197E-2</v>
          </cell>
        </row>
        <row r="57">
          <cell r="I57">
            <v>1.1204591916968078E-2</v>
          </cell>
        </row>
        <row r="58">
          <cell r="I58">
            <v>1.1271950640721404E-2</v>
          </cell>
        </row>
        <row r="59">
          <cell r="I59">
            <v>1.3968434120652299E-2</v>
          </cell>
        </row>
        <row r="60">
          <cell r="I60">
            <v>1.1165961448048895E-2</v>
          </cell>
        </row>
        <row r="61">
          <cell r="I61">
            <v>2.2093023255813953E-2</v>
          </cell>
        </row>
        <row r="62">
          <cell r="I62">
            <v>2.4489391235375774E-2</v>
          </cell>
        </row>
        <row r="63">
          <cell r="I63">
            <v>0.10047003525264395</v>
          </cell>
        </row>
        <row r="64">
          <cell r="I64">
            <v>1.0851941926449997E-2</v>
          </cell>
        </row>
        <row r="65">
          <cell r="I65">
            <v>1.9924198163378426E-2</v>
          </cell>
        </row>
        <row r="66">
          <cell r="I66">
            <v>1.4106012214938088E-2</v>
          </cell>
        </row>
        <row r="67">
          <cell r="I67">
            <v>0</v>
          </cell>
        </row>
        <row r="68">
          <cell r="I68">
            <v>0.10607510710053777</v>
          </cell>
        </row>
        <row r="69">
          <cell r="I69">
            <v>9.8770454750926676E-3</v>
          </cell>
        </row>
        <row r="70">
          <cell r="I70">
            <v>0</v>
          </cell>
        </row>
        <row r="71">
          <cell r="I71">
            <v>0</v>
          </cell>
        </row>
        <row r="72">
          <cell r="I72">
            <v>0</v>
          </cell>
        </row>
        <row r="73">
          <cell r="I73">
            <v>0</v>
          </cell>
        </row>
        <row r="74">
          <cell r="I74">
            <v>0</v>
          </cell>
        </row>
        <row r="75">
          <cell r="I75">
            <v>8.5155969881678031E-3</v>
          </cell>
        </row>
        <row r="76">
          <cell r="I76">
            <v>6.8142903419871363E-3</v>
          </cell>
        </row>
        <row r="77">
          <cell r="I77">
            <v>0</v>
          </cell>
        </row>
        <row r="78">
          <cell r="I78">
            <v>1.5449145157529119E-2</v>
          </cell>
        </row>
        <row r="79">
          <cell r="I79">
            <v>1.5259347122346601E-2</v>
          </cell>
        </row>
        <row r="80">
          <cell r="I80">
            <v>0</v>
          </cell>
        </row>
        <row r="81">
          <cell r="I81">
            <v>1.0606930620875716E-2</v>
          </cell>
        </row>
        <row r="82">
          <cell r="I82">
            <v>9.7356859795873791E-3</v>
          </cell>
        </row>
        <row r="83">
          <cell r="I83">
            <v>1.7729588844169444E-2</v>
          </cell>
        </row>
        <row r="84">
          <cell r="I84">
            <v>2.0787746170678335E-2</v>
          </cell>
        </row>
        <row r="85">
          <cell r="I85">
            <v>3.560906307666499E-2</v>
          </cell>
        </row>
        <row r="86">
          <cell r="I86">
            <v>6.5086325020553577E-3</v>
          </cell>
        </row>
        <row r="87">
          <cell r="I87">
            <v>0</v>
          </cell>
        </row>
        <row r="88">
          <cell r="I88">
            <v>0</v>
          </cell>
        </row>
        <row r="89">
          <cell r="I89">
            <v>1.6940270064249155E-2</v>
          </cell>
        </row>
        <row r="90">
          <cell r="I90">
            <v>0</v>
          </cell>
        </row>
        <row r="91">
          <cell r="I91">
            <v>0</v>
          </cell>
        </row>
        <row r="92">
          <cell r="I92">
            <v>0</v>
          </cell>
        </row>
        <row r="93">
          <cell r="I93">
            <v>8.8344699318040933E-3</v>
          </cell>
        </row>
        <row r="94">
          <cell r="I94">
            <v>8.8103457159049922E-3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8.3079306381490178E-3</v>
          </cell>
        </row>
        <row r="98">
          <cell r="I98">
            <v>7.5965273018048897E-3</v>
          </cell>
        </row>
        <row r="99">
          <cell r="I99">
            <v>8.2469368520263903E-3</v>
          </cell>
        </row>
        <row r="100">
          <cell r="I100">
            <v>8.3254043767840152E-3</v>
          </cell>
        </row>
        <row r="101">
          <cell r="I101">
            <v>1.4400485068970745E-2</v>
          </cell>
        </row>
        <row r="102">
          <cell r="I102">
            <v>1.5158768150630286E-2</v>
          </cell>
        </row>
        <row r="103">
          <cell r="I103">
            <v>0</v>
          </cell>
        </row>
        <row r="104">
          <cell r="I104">
            <v>0</v>
          </cell>
        </row>
        <row r="105">
          <cell r="I105">
            <v>0</v>
          </cell>
        </row>
        <row r="106">
          <cell r="I106">
            <v>1.4967087514837598E-2</v>
          </cell>
        </row>
        <row r="107">
          <cell r="I107">
            <v>7.9672301235579612E-3</v>
          </cell>
        </row>
        <row r="108">
          <cell r="I108">
            <v>1.5434606011372868E-2</v>
          </cell>
        </row>
        <row r="109">
          <cell r="I109">
            <v>1.5505141178390729E-2</v>
          </cell>
        </row>
        <row r="110">
          <cell r="I110">
            <v>4.9568152046004579E-3</v>
          </cell>
        </row>
        <row r="111">
          <cell r="I111">
            <v>1.4314036478984934E-2</v>
          </cell>
        </row>
        <row r="112">
          <cell r="I112">
            <v>1.5297627728355452E-2</v>
          </cell>
        </row>
        <row r="113">
          <cell r="I113">
            <v>1.5218836900012092E-2</v>
          </cell>
        </row>
        <row r="114">
          <cell r="I114">
            <v>1.532377446325703E-2</v>
          </cell>
        </row>
        <row r="115">
          <cell r="I115">
            <v>1.5202680261214355E-2</v>
          </cell>
        </row>
        <row r="116">
          <cell r="I116">
            <v>1.383459799187553E-2</v>
          </cell>
        </row>
        <row r="117">
          <cell r="I117">
            <v>1.4585578382637514E-2</v>
          </cell>
        </row>
        <row r="118">
          <cell r="I118">
            <v>8.5795727147009865E-3</v>
          </cell>
        </row>
        <row r="119">
          <cell r="I119">
            <v>9.5381526104417677E-3</v>
          </cell>
        </row>
        <row r="120">
          <cell r="I120">
            <v>9.5715346272139141E-3</v>
          </cell>
        </row>
        <row r="121">
          <cell r="I121">
            <v>2.0499410759119263E-2</v>
          </cell>
        </row>
        <row r="122">
          <cell r="I122">
            <v>1.6923582232465446E-2</v>
          </cell>
        </row>
        <row r="123">
          <cell r="I123">
            <v>1.2135790389215046E-2</v>
          </cell>
        </row>
        <row r="124">
          <cell r="I124">
            <v>1.0513833992094863E-2</v>
          </cell>
        </row>
        <row r="125">
          <cell r="I125">
            <v>1.2398920335895501E-2</v>
          </cell>
        </row>
        <row r="126">
          <cell r="I126">
            <v>8.634346172112976E-3</v>
          </cell>
        </row>
        <row r="127">
          <cell r="I127">
            <v>8.6316821592312409E-3</v>
          </cell>
        </row>
        <row r="128">
          <cell r="I128">
            <v>1.6904940772949063E-2</v>
          </cell>
        </row>
        <row r="129">
          <cell r="I129">
            <v>9.1939898089630698E-3</v>
          </cell>
        </row>
        <row r="130">
          <cell r="I130">
            <v>7.5816084852229444E-3</v>
          </cell>
        </row>
        <row r="131">
          <cell r="I131">
            <v>1.5553372626064179E-2</v>
          </cell>
        </row>
        <row r="132">
          <cell r="I132">
            <v>1.4392299806356078E-2</v>
          </cell>
        </row>
        <row r="133">
          <cell r="I133">
            <v>1.5559599636032756E-2</v>
          </cell>
        </row>
        <row r="134">
          <cell r="I134">
            <v>1.5601620378818291E-2</v>
          </cell>
        </row>
        <row r="135">
          <cell r="I135">
            <v>1.2150999901423333E-2</v>
          </cell>
        </row>
        <row r="136">
          <cell r="I136">
            <v>1.5398118585391514E-2</v>
          </cell>
        </row>
        <row r="137">
          <cell r="I137">
            <v>9.1041016373692579E-3</v>
          </cell>
        </row>
        <row r="138">
          <cell r="I138">
            <v>1.5516452884426926E-2</v>
          </cell>
        </row>
        <row r="139">
          <cell r="I139">
            <v>1.4592198223996882E-2</v>
          </cell>
        </row>
        <row r="140">
          <cell r="I140">
            <v>0</v>
          </cell>
        </row>
        <row r="141">
          <cell r="I141">
            <v>1.1409649303410886E-2</v>
          </cell>
        </row>
        <row r="142">
          <cell r="I142">
            <v>2.7183060661145897E-3</v>
          </cell>
        </row>
        <row r="143">
          <cell r="I143">
            <v>1.359927470534905E-2</v>
          </cell>
        </row>
        <row r="144">
          <cell r="I144">
            <v>0</v>
          </cell>
        </row>
        <row r="145">
          <cell r="I145">
            <v>3.2478632478632481E-2</v>
          </cell>
        </row>
        <row r="146">
          <cell r="I146">
            <v>2.0838606260018561E-2</v>
          </cell>
        </row>
        <row r="147">
          <cell r="I147">
            <v>2.0474137931034486E-2</v>
          </cell>
        </row>
        <row r="148">
          <cell r="I148">
            <v>1.2755650081636162E-2</v>
          </cell>
        </row>
        <row r="149">
          <cell r="I149">
            <v>0</v>
          </cell>
        </row>
        <row r="150">
          <cell r="I150">
            <v>1.4013125719784815E-2</v>
          </cell>
        </row>
        <row r="151">
          <cell r="I151">
            <v>9.4786729857819912E-3</v>
          </cell>
        </row>
        <row r="152">
          <cell r="I152">
            <v>1.3046533167257512E-2</v>
          </cell>
        </row>
        <row r="153">
          <cell r="I153">
            <v>1.1239198538667576E-2</v>
          </cell>
        </row>
        <row r="154">
          <cell r="I154">
            <v>8.5111368397838786E-3</v>
          </cell>
        </row>
        <row r="155">
          <cell r="I155">
            <v>0</v>
          </cell>
        </row>
        <row r="156">
          <cell r="I156">
            <v>1.5175718849840257E-2</v>
          </cell>
        </row>
        <row r="157">
          <cell r="I157">
            <v>2.5137246195454727E-2</v>
          </cell>
        </row>
        <row r="158">
          <cell r="I158">
            <v>2.246112073320344E-2</v>
          </cell>
        </row>
        <row r="159">
          <cell r="I159">
            <v>2.4895058767090431E-2</v>
          </cell>
        </row>
        <row r="160">
          <cell r="I160">
            <v>1.0583778966131909E-2</v>
          </cell>
        </row>
        <row r="161">
          <cell r="I161">
            <v>3.3410187832395709E-2</v>
          </cell>
        </row>
        <row r="162">
          <cell r="I162">
            <v>9.1135840368380648E-3</v>
          </cell>
        </row>
        <row r="163">
          <cell r="I163">
            <v>3.4743134810268209E-2</v>
          </cell>
        </row>
        <row r="164">
          <cell r="I164">
            <v>0</v>
          </cell>
        </row>
        <row r="165">
          <cell r="I165">
            <v>2.2560025369212651E-2</v>
          </cell>
        </row>
        <row r="166">
          <cell r="I166">
            <v>2.6335300588061092E-2</v>
          </cell>
        </row>
        <row r="167">
          <cell r="I167">
            <v>1.1831275720164607E-2</v>
          </cell>
        </row>
        <row r="168">
          <cell r="I168">
            <v>0</v>
          </cell>
        </row>
        <row r="169">
          <cell r="I169">
            <v>1.0946082592917263E-2</v>
          </cell>
        </row>
        <row r="170">
          <cell r="I170">
            <v>1.2380882874241508E-2</v>
          </cell>
        </row>
        <row r="171">
          <cell r="I171">
            <v>2.3538156590683843E-2</v>
          </cell>
        </row>
        <row r="172">
          <cell r="I172">
            <v>1.755712365591398E-2</v>
          </cell>
        </row>
        <row r="173">
          <cell r="I173">
            <v>1.3463718820861678E-2</v>
          </cell>
        </row>
        <row r="174">
          <cell r="I174">
            <v>1.2394322095814633E-2</v>
          </cell>
        </row>
        <row r="175">
          <cell r="I175">
            <v>9.8582915834081446E-3</v>
          </cell>
        </row>
        <row r="176">
          <cell r="I176">
            <v>2.0308237306079238E-2</v>
          </cell>
        </row>
        <row r="177">
          <cell r="I177">
            <v>1.8528897457741111E-2</v>
          </cell>
        </row>
        <row r="178">
          <cell r="I178">
            <v>1.6135293832192945E-2</v>
          </cell>
        </row>
        <row r="179">
          <cell r="I179">
            <v>2.508757747237941E-2</v>
          </cell>
        </row>
        <row r="180">
          <cell r="I180">
            <v>0</v>
          </cell>
        </row>
        <row r="181">
          <cell r="I181">
            <v>1.1841512203488534E-2</v>
          </cell>
        </row>
        <row r="182">
          <cell r="I182">
            <v>1.2431951423785595E-2</v>
          </cell>
        </row>
        <row r="183">
          <cell r="I183">
            <v>5.4591384164449077E-3</v>
          </cell>
        </row>
        <row r="184">
          <cell r="I184">
            <v>1.4662016362608325E-2</v>
          </cell>
        </row>
        <row r="185">
          <cell r="I185">
            <v>1.6666666666666666E-2</v>
          </cell>
        </row>
        <row r="186">
          <cell r="I186">
            <v>2.5959900913454091E-2</v>
          </cell>
        </row>
        <row r="187">
          <cell r="I187">
            <v>1.4650000290963264E-2</v>
          </cell>
        </row>
        <row r="188">
          <cell r="I188">
            <v>0</v>
          </cell>
        </row>
        <row r="189">
          <cell r="I189">
            <v>1.9119769119769123E-2</v>
          </cell>
        </row>
        <row r="190">
          <cell r="I190">
            <v>2.8725943527497699E-2</v>
          </cell>
        </row>
        <row r="191">
          <cell r="I191">
            <v>9.1989436619718326E-3</v>
          </cell>
        </row>
        <row r="192">
          <cell r="I192">
            <v>7.5506189520535708E-3</v>
          </cell>
        </row>
        <row r="193">
          <cell r="I193">
            <v>1.0587386914907564E-2</v>
          </cell>
        </row>
        <row r="194">
          <cell r="I194">
            <v>1.0582912744964309E-2</v>
          </cell>
        </row>
        <row r="195">
          <cell r="I195">
            <v>1.9944889122162447E-2</v>
          </cell>
        </row>
        <row r="197">
          <cell r="I197">
            <v>0</v>
          </cell>
        </row>
        <row r="198">
          <cell r="I198">
            <v>2.7763861055444223E-2</v>
          </cell>
        </row>
        <row r="199">
          <cell r="I199">
            <v>1.9672678690714766E-2</v>
          </cell>
        </row>
        <row r="200">
          <cell r="I200">
            <v>1.0914683863316286E-2</v>
          </cell>
        </row>
        <row r="201">
          <cell r="I201">
            <v>9.6688261115831196E-3</v>
          </cell>
        </row>
        <row r="202">
          <cell r="I202">
            <v>9.4847020933977472E-3</v>
          </cell>
        </row>
        <row r="203">
          <cell r="I203">
            <v>1.0847145488029468E-2</v>
          </cell>
        </row>
        <row r="204">
          <cell r="I204">
            <v>1.0172711571675304E-2</v>
          </cell>
        </row>
        <row r="205">
          <cell r="I205">
            <v>9.5573440643863198E-3</v>
          </cell>
        </row>
        <row r="206">
          <cell r="I206">
            <v>8.4843708957184141E-3</v>
          </cell>
        </row>
        <row r="207">
          <cell r="I207">
            <v>7.3977371627502175E-3</v>
          </cell>
        </row>
        <row r="208">
          <cell r="I208">
            <v>0</v>
          </cell>
        </row>
        <row r="209">
          <cell r="I209">
            <v>1.5253692999357738E-2</v>
          </cell>
        </row>
        <row r="210">
          <cell r="I210">
            <v>1.010959939531368E-2</v>
          </cell>
        </row>
        <row r="211">
          <cell r="I211">
            <v>1.4002308107226634E-2</v>
          </cell>
        </row>
        <row r="212">
          <cell r="I212">
            <v>1.7923180998196033E-2</v>
          </cell>
        </row>
        <row r="213">
          <cell r="I213">
            <v>2.9631489258109669E-2</v>
          </cell>
        </row>
        <row r="214">
          <cell r="I214">
            <v>1.5575396825396826E-2</v>
          </cell>
        </row>
        <row r="215">
          <cell r="I215">
            <v>6.8973862536302047E-3</v>
          </cell>
        </row>
        <row r="216">
          <cell r="I216">
            <v>9.0543259557344068E-3</v>
          </cell>
        </row>
        <row r="217">
          <cell r="I217">
            <v>1.2241907454861417E-2</v>
          </cell>
        </row>
        <row r="218">
          <cell r="I218">
            <v>1.0408653285777562E-2</v>
          </cell>
        </row>
        <row r="219">
          <cell r="I219">
            <v>1.1532901943512778E-2</v>
          </cell>
        </row>
        <row r="220">
          <cell r="I220">
            <v>4.3369005539834358E-3</v>
          </cell>
        </row>
        <row r="221">
          <cell r="I221">
            <v>1.1510486280181899E-2</v>
          </cell>
        </row>
        <row r="222">
          <cell r="I222">
            <v>1.0542633735325097E-2</v>
          </cell>
        </row>
        <row r="223">
          <cell r="I223">
            <v>1.4111642244460329E-2</v>
          </cell>
        </row>
        <row r="224">
          <cell r="I224">
            <v>1.7885888034340904E-2</v>
          </cell>
        </row>
        <row r="225">
          <cell r="I225">
            <v>2.8508491891201637E-2</v>
          </cell>
        </row>
        <row r="226">
          <cell r="I226">
            <v>1.5821379402229427E-2</v>
          </cell>
        </row>
        <row r="227">
          <cell r="I227">
            <v>1.6024920156538169E-2</v>
          </cell>
        </row>
        <row r="228">
          <cell r="I228">
            <v>1.8194392722242912E-2</v>
          </cell>
        </row>
        <row r="229">
          <cell r="I229">
            <v>9.3002753032933663E-3</v>
          </cell>
        </row>
        <row r="230">
          <cell r="I230">
            <v>5.3708729081863409E-3</v>
          </cell>
        </row>
        <row r="231">
          <cell r="I231">
            <v>1.8882883369411452E-2</v>
          </cell>
        </row>
        <row r="232">
          <cell r="I232">
            <v>1.3623226774328765E-2</v>
          </cell>
        </row>
        <row r="233">
          <cell r="I233">
            <v>5.7898586055582643E-3</v>
          </cell>
        </row>
        <row r="234">
          <cell r="I234">
            <v>0</v>
          </cell>
        </row>
        <row r="235">
          <cell r="I235">
            <v>1.5484678318295581E-2</v>
          </cell>
        </row>
        <row r="236">
          <cell r="I236">
            <v>1.1518887902179111E-2</v>
          </cell>
        </row>
        <row r="237">
          <cell r="I237">
            <v>1.525818608501916E-2</v>
          </cell>
        </row>
        <row r="238">
          <cell r="I238">
            <v>1.5429611176240719E-2</v>
          </cell>
        </row>
        <row r="239">
          <cell r="I239">
            <v>1.790210001055282E-2</v>
          </cell>
        </row>
        <row r="240">
          <cell r="I240">
            <v>1.5568099053168244E-2</v>
          </cell>
        </row>
        <row r="241">
          <cell r="I241">
            <v>1.4415123615246833E-2</v>
          </cell>
        </row>
        <row r="242">
          <cell r="I242">
            <v>1.3128363915961847E-2</v>
          </cell>
        </row>
        <row r="243">
          <cell r="I243">
            <v>1.5524566946290447E-2</v>
          </cell>
        </row>
        <row r="244">
          <cell r="I244">
            <v>1.4361895458985485E-2</v>
          </cell>
        </row>
        <row r="245">
          <cell r="I245">
            <v>1.5206702425823912E-2</v>
          </cell>
        </row>
        <row r="246">
          <cell r="I246">
            <v>1.4506980802792321E-2</v>
          </cell>
        </row>
        <row r="247">
          <cell r="I247">
            <v>1.4431201090535084E-2</v>
          </cell>
        </row>
        <row r="248">
          <cell r="I248">
            <v>3.0665910844473839E-2</v>
          </cell>
        </row>
        <row r="249">
          <cell r="I249">
            <v>3.0551895080321283E-2</v>
          </cell>
        </row>
        <row r="250">
          <cell r="I250">
            <v>1.5123543707041312E-2</v>
          </cell>
        </row>
        <row r="251">
          <cell r="I251">
            <v>9.4313092426444294E-3</v>
          </cell>
        </row>
        <row r="252">
          <cell r="I252">
            <v>0</v>
          </cell>
        </row>
        <row r="253">
          <cell r="I253">
            <v>7.4734886129931098E-3</v>
          </cell>
        </row>
      </sheetData>
      <sheetData sheetId="16">
        <row r="6">
          <cell r="J6">
            <v>2.8351904789685549E-3</v>
          </cell>
        </row>
        <row r="7">
          <cell r="J7">
            <v>4.613831515432815E-3</v>
          </cell>
        </row>
        <row r="8">
          <cell r="J8">
            <v>5.4933980697495395E-3</v>
          </cell>
        </row>
        <row r="9">
          <cell r="J9">
            <v>1.2426984201397027E-3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1.9577548005908418E-3</v>
          </cell>
        </row>
        <row r="14">
          <cell r="J14">
            <v>2.1274478330658105E-3</v>
          </cell>
        </row>
        <row r="15">
          <cell r="J15">
            <v>2.1182675403548022E-3</v>
          </cell>
        </row>
        <row r="16">
          <cell r="J16">
            <v>2.1152250239387166E-3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3.1701633294608069E-3</v>
          </cell>
        </row>
        <row r="21">
          <cell r="J21">
            <v>0</v>
          </cell>
        </row>
        <row r="22">
          <cell r="J22">
            <v>2.7981288473077179E-3</v>
          </cell>
        </row>
        <row r="23">
          <cell r="J23">
            <v>2.1368458388417756E-3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1.0685607404301977E-3</v>
          </cell>
        </row>
        <row r="28">
          <cell r="J28">
            <v>4.8138462827927242E-3</v>
          </cell>
        </row>
        <row r="29">
          <cell r="J29">
            <v>2.9868169014084507E-3</v>
          </cell>
        </row>
        <row r="30">
          <cell r="J30">
            <v>0</v>
          </cell>
        </row>
        <row r="31">
          <cell r="J31">
            <v>2.4894815927873778E-3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1.3384539412893955E-3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2.1216583960300944E-3</v>
          </cell>
        </row>
        <row r="56">
          <cell r="J56">
            <v>2.1118546845124279E-3</v>
          </cell>
        </row>
        <row r="57">
          <cell r="J57">
            <v>2.0842899827016826E-3</v>
          </cell>
        </row>
        <row r="58">
          <cell r="J58">
            <v>2.0968201233981963E-3</v>
          </cell>
        </row>
        <row r="59">
          <cell r="J59">
            <v>2.370182976552105E-3</v>
          </cell>
        </row>
        <row r="60">
          <cell r="J60">
            <v>2.0771039022096848E-3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1.5574618096357226E-3</v>
          </cell>
        </row>
        <row r="64">
          <cell r="J64">
            <v>2.9303559584346671E-3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7.1283614198637503E-3</v>
          </cell>
        </row>
        <row r="76">
          <cell r="J76">
            <v>7.3602665556018326E-3</v>
          </cell>
        </row>
        <row r="77">
          <cell r="J77">
            <v>7.3561814902178427E-3</v>
          </cell>
        </row>
        <row r="78">
          <cell r="J78">
            <v>3.6601126698332037E-3</v>
          </cell>
        </row>
        <row r="79">
          <cell r="J79">
            <v>4.1759581881533094E-3</v>
          </cell>
        </row>
        <row r="80">
          <cell r="J80">
            <v>0</v>
          </cell>
        </row>
        <row r="81">
          <cell r="J81">
            <v>1.8120419993437602E-3</v>
          </cell>
        </row>
        <row r="82">
          <cell r="J82">
            <v>6.2689934562000548E-4</v>
          </cell>
        </row>
        <row r="83">
          <cell r="J83">
            <v>2.5442306584849278E-3</v>
          </cell>
        </row>
        <row r="84">
          <cell r="J84">
            <v>2.4859018443263519E-3</v>
          </cell>
        </row>
        <row r="85">
          <cell r="J85">
            <v>3.1267299949672869E-3</v>
          </cell>
        </row>
        <row r="86">
          <cell r="J86">
            <v>3.632228007673335E-3</v>
          </cell>
        </row>
        <row r="87">
          <cell r="J87">
            <v>9.8311286932871791E-3</v>
          </cell>
        </row>
        <row r="88">
          <cell r="J88">
            <v>6.2943012211668908E-3</v>
          </cell>
        </row>
        <row r="89">
          <cell r="J89">
            <v>2.9768458020254817E-3</v>
          </cell>
        </row>
        <row r="90">
          <cell r="J90">
            <v>5.7651152675076119E-3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4.0972744603019213E-3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2.3181750037479382E-3</v>
          </cell>
        </row>
        <row r="98">
          <cell r="J98">
            <v>4.0879369431117193E-3</v>
          </cell>
        </row>
        <row r="99">
          <cell r="J99">
            <v>1.9724192668287115E-3</v>
          </cell>
        </row>
        <row r="100">
          <cell r="J100">
            <v>3.3186438980419646E-3</v>
          </cell>
        </row>
        <row r="101">
          <cell r="J101">
            <v>2.4109140518417459E-3</v>
          </cell>
        </row>
        <row r="102">
          <cell r="J102">
            <v>3.5953087601723306E-3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4.2907089673033345E-3</v>
          </cell>
        </row>
        <row r="107">
          <cell r="J107">
            <v>2.8582827444172476E-3</v>
          </cell>
        </row>
        <row r="108">
          <cell r="J108">
            <v>4.7374167343623066E-3</v>
          </cell>
        </row>
        <row r="109">
          <cell r="J109">
            <v>4.7590664272890481E-3</v>
          </cell>
        </row>
        <row r="110">
          <cell r="J110">
            <v>2.6485046293212547E-3</v>
          </cell>
        </row>
        <row r="111">
          <cell r="J111">
            <v>4.3544352554661823E-3</v>
          </cell>
        </row>
        <row r="112">
          <cell r="J112">
            <v>4.8322881726702632E-3</v>
          </cell>
        </row>
        <row r="113">
          <cell r="J113">
            <v>3.8459194776931443E-3</v>
          </cell>
        </row>
        <row r="114">
          <cell r="J114">
            <v>2.904328517376886E-3</v>
          </cell>
        </row>
        <row r="115">
          <cell r="J115">
            <v>3.121492211758994E-3</v>
          </cell>
        </row>
        <row r="116">
          <cell r="J116">
            <v>1.354487621675481E-3</v>
          </cell>
        </row>
        <row r="117">
          <cell r="J117">
            <v>4.4921785379080197E-3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1.8521261581028771E-3</v>
          </cell>
        </row>
        <row r="122">
          <cell r="J122">
            <v>2.3141531047738769E-3</v>
          </cell>
        </row>
        <row r="123">
          <cell r="J123">
            <v>2.1614481409001954E-3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1.845386996616651E-3</v>
          </cell>
        </row>
        <row r="127">
          <cell r="J127">
            <v>1.6910828247117037E-3</v>
          </cell>
        </row>
        <row r="128">
          <cell r="J128">
            <v>6.0345573337582809E-3</v>
          </cell>
        </row>
        <row r="129">
          <cell r="J129">
            <v>2.1477880408361689E-3</v>
          </cell>
        </row>
        <row r="130">
          <cell r="J130">
            <v>2.0472659870250233E-3</v>
          </cell>
        </row>
        <row r="131">
          <cell r="J131">
            <v>4.0987775594848279E-3</v>
          </cell>
        </row>
        <row r="132">
          <cell r="J132">
            <v>4.0762957056612358E-3</v>
          </cell>
        </row>
        <row r="133">
          <cell r="J133">
            <v>4.1004185623293894E-3</v>
          </cell>
        </row>
        <row r="134">
          <cell r="J134">
            <v>4.1114922813036015E-3</v>
          </cell>
        </row>
        <row r="135">
          <cell r="J135">
            <v>2.267540332928435E-3</v>
          </cell>
        </row>
        <row r="136">
          <cell r="J136">
            <v>3.8912253660684792E-3</v>
          </cell>
        </row>
        <row r="137">
          <cell r="J137">
            <v>1.8145227534089043E-3</v>
          </cell>
        </row>
        <row r="138">
          <cell r="J138">
            <v>4.0890481064483107E-3</v>
          </cell>
        </row>
        <row r="139">
          <cell r="J139">
            <v>2.2719462762417568E-3</v>
          </cell>
        </row>
        <row r="140">
          <cell r="J140">
            <v>0</v>
          </cell>
        </row>
        <row r="141">
          <cell r="J141">
            <v>3.1836524603664805E-3</v>
          </cell>
        </row>
        <row r="142">
          <cell r="J142">
            <v>3.3462936780448392E-3</v>
          </cell>
        </row>
        <row r="143">
          <cell r="J143">
            <v>3.794627093572553E-3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2.13553750966744E-3</v>
          </cell>
        </row>
        <row r="149">
          <cell r="J149">
            <v>0</v>
          </cell>
        </row>
        <row r="150">
          <cell r="J150">
            <v>3.7637370438733486E-3</v>
          </cell>
        </row>
        <row r="151">
          <cell r="J151">
            <v>0</v>
          </cell>
        </row>
        <row r="152">
          <cell r="J152">
            <v>1.269905145156654E-3</v>
          </cell>
        </row>
        <row r="153">
          <cell r="J153">
            <v>3.0106476617734741E-3</v>
          </cell>
        </row>
        <row r="154">
          <cell r="J154">
            <v>1.2787793582533901E-3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1.793407663996536E-3</v>
          </cell>
        </row>
        <row r="159">
          <cell r="J159">
            <v>1.5895898296953703E-3</v>
          </cell>
        </row>
        <row r="160">
          <cell r="J160">
            <v>0</v>
          </cell>
        </row>
        <row r="161">
          <cell r="J161">
            <v>3.2596144978327027E-3</v>
          </cell>
        </row>
        <row r="162">
          <cell r="J162">
            <v>0</v>
          </cell>
        </row>
        <row r="163">
          <cell r="J163">
            <v>8.4741536395895251E-4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4.2054829293057484E-4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1.832581625514005E-3</v>
          </cell>
        </row>
        <row r="170">
          <cell r="J170">
            <v>2.6255395458431511E-3</v>
          </cell>
        </row>
        <row r="171">
          <cell r="J171">
            <v>3.7730426164519311E-3</v>
          </cell>
        </row>
        <row r="172">
          <cell r="J172">
            <v>2.3858726958525347E-3</v>
          </cell>
        </row>
        <row r="173">
          <cell r="J173">
            <v>2.2540816326530612E-3</v>
          </cell>
        </row>
        <row r="174">
          <cell r="J174">
            <v>3.043398392652124E-3</v>
          </cell>
        </row>
        <row r="175">
          <cell r="J175">
            <v>1.151487069589644E-3</v>
          </cell>
        </row>
        <row r="176">
          <cell r="J176">
            <v>1.6190398631866117E-3</v>
          </cell>
        </row>
        <row r="177">
          <cell r="J177">
            <v>2.9713491458548172E-3</v>
          </cell>
        </row>
        <row r="178">
          <cell r="J178">
            <v>3.2802154607657588E-3</v>
          </cell>
        </row>
        <row r="179">
          <cell r="J179">
            <v>3.2143896523848014E-3</v>
          </cell>
        </row>
        <row r="180">
          <cell r="J180">
            <v>0</v>
          </cell>
        </row>
        <row r="181">
          <cell r="J181">
            <v>2.3789922100300345E-3</v>
          </cell>
        </row>
        <row r="182">
          <cell r="J182">
            <v>2.913881909547738E-3</v>
          </cell>
        </row>
        <row r="183">
          <cell r="J183">
            <v>1.8401943769524468E-3</v>
          </cell>
        </row>
        <row r="184">
          <cell r="J184">
            <v>4.8176342299304188E-3</v>
          </cell>
        </row>
        <row r="185">
          <cell r="J185">
            <v>6.2336842105263149E-3</v>
          </cell>
        </row>
        <row r="186">
          <cell r="J186">
            <v>1.8468183929400833E-3</v>
          </cell>
        </row>
        <row r="187">
          <cell r="J187">
            <v>5.4375621933974603E-3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2.5535932181619675E-3</v>
          </cell>
        </row>
        <row r="191">
          <cell r="J191">
            <v>0</v>
          </cell>
        </row>
        <row r="192">
          <cell r="J192">
            <v>1.9751823077075923E-3</v>
          </cell>
        </row>
        <row r="193">
          <cell r="J193">
            <v>1.3902189589615836E-2</v>
          </cell>
        </row>
        <row r="194">
          <cell r="J194">
            <v>0</v>
          </cell>
        </row>
        <row r="195">
          <cell r="J195">
            <v>1.391313475921795E-2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1.4963308621533133E-3</v>
          </cell>
        </row>
        <row r="212">
          <cell r="J212">
            <v>3.1879735417919422E-3</v>
          </cell>
        </row>
        <row r="213">
          <cell r="J213">
            <v>6.0498448055504826E-4</v>
          </cell>
        </row>
        <row r="214">
          <cell r="J214">
            <v>3.3218045112781954E-3</v>
          </cell>
        </row>
        <row r="215">
          <cell r="J215">
            <v>2.138431752178122E-3</v>
          </cell>
        </row>
        <row r="216">
          <cell r="J216">
            <v>3.5089484274065446E-3</v>
          </cell>
        </row>
        <row r="217">
          <cell r="J217">
            <v>3.5134753026420423E-3</v>
          </cell>
        </row>
        <row r="218">
          <cell r="J218">
            <v>3.7076718651653964E-3</v>
          </cell>
        </row>
        <row r="219">
          <cell r="J219">
            <v>3.5922349832300032E-3</v>
          </cell>
        </row>
        <row r="220">
          <cell r="J220">
            <v>1.3874127240562333E-3</v>
          </cell>
        </row>
        <row r="221">
          <cell r="J221">
            <v>2.007368225756985E-3</v>
          </cell>
        </row>
        <row r="222">
          <cell r="J222">
            <v>2.7407401280418204E-3</v>
          </cell>
        </row>
        <row r="223">
          <cell r="J223">
            <v>3.9968057541100773E-3</v>
          </cell>
        </row>
        <row r="224">
          <cell r="J224">
            <v>2.1834433158553685E-3</v>
          </cell>
        </row>
        <row r="225">
          <cell r="J225">
            <v>2.5387562252585875E-3</v>
          </cell>
        </row>
        <row r="226">
          <cell r="J226">
            <v>8.8293289514588971E-4</v>
          </cell>
        </row>
        <row r="227">
          <cell r="J227">
            <v>0</v>
          </cell>
        </row>
        <row r="228">
          <cell r="J228">
            <v>1.762781294887482E-3</v>
          </cell>
        </row>
        <row r="229">
          <cell r="J229">
            <v>0</v>
          </cell>
        </row>
        <row r="230">
          <cell r="J230">
            <v>2.2479647218453186E-3</v>
          </cell>
        </row>
        <row r="231">
          <cell r="J231">
            <v>0</v>
          </cell>
        </row>
        <row r="232">
          <cell r="J232">
            <v>1.5351446157919116E-3</v>
          </cell>
        </row>
        <row r="233">
          <cell r="J233">
            <v>0</v>
          </cell>
        </row>
        <row r="234">
          <cell r="J234">
            <v>3.6157495437346373E-3</v>
          </cell>
        </row>
        <row r="235">
          <cell r="J235">
            <v>2.0906681809577891E-3</v>
          </cell>
        </row>
        <row r="236">
          <cell r="J236">
            <v>4.5269485620602493E-3</v>
          </cell>
        </row>
        <row r="237">
          <cell r="J237">
            <v>4.0968547832822399E-3</v>
          </cell>
        </row>
        <row r="238">
          <cell r="J238">
            <v>4.1273080304806559E-3</v>
          </cell>
        </row>
        <row r="239">
          <cell r="J239">
            <v>4.0461534982587843E-3</v>
          </cell>
        </row>
        <row r="240">
          <cell r="J240">
            <v>5.0679898033503274E-3</v>
          </cell>
        </row>
        <row r="241">
          <cell r="J241">
            <v>5.4436800492863738E-3</v>
          </cell>
        </row>
        <row r="242">
          <cell r="J242">
            <v>2.8920221940524921E-3</v>
          </cell>
        </row>
        <row r="243">
          <cell r="J243">
            <v>5.2944765224970042E-3</v>
          </cell>
        </row>
        <row r="244">
          <cell r="J244">
            <v>5.1184207537311724E-3</v>
          </cell>
        </row>
        <row r="245">
          <cell r="J245">
            <v>3.8428530008698175E-3</v>
          </cell>
        </row>
        <row r="246">
          <cell r="J246">
            <v>5.1740148801322668E-3</v>
          </cell>
        </row>
        <row r="247">
          <cell r="J247">
            <v>4.5414595786454773E-3</v>
          </cell>
        </row>
        <row r="248">
          <cell r="J248">
            <v>6.2610420898483621E-4</v>
          </cell>
        </row>
        <row r="249">
          <cell r="J249">
            <v>1.8713290662650598E-3</v>
          </cell>
        </row>
        <row r="250">
          <cell r="J250">
            <v>9.8222887548355515E-4</v>
          </cell>
        </row>
        <row r="251">
          <cell r="J251">
            <v>6.1438905280528815E-4</v>
          </cell>
        </row>
        <row r="252">
          <cell r="J252">
            <v>0</v>
          </cell>
        </row>
      </sheetData>
      <sheetData sheetId="17">
        <row r="6">
          <cell r="I6">
            <v>5.7043216718848252E-4</v>
          </cell>
        </row>
        <row r="7">
          <cell r="I7">
            <v>8.509321574998067E-4</v>
          </cell>
        </row>
        <row r="8">
          <cell r="I8">
            <v>1.3026230090591509E-3</v>
          </cell>
        </row>
        <row r="9">
          <cell r="I9">
            <v>1.0313628053068306E-3</v>
          </cell>
        </row>
        <row r="10">
          <cell r="I10">
            <v>5.0168177412918309E-4</v>
          </cell>
        </row>
        <row r="11">
          <cell r="I11">
            <v>9.896536212325687E-4</v>
          </cell>
        </row>
        <row r="12">
          <cell r="I12">
            <v>0</v>
          </cell>
        </row>
        <row r="13">
          <cell r="I13">
            <v>6.4992614475627777E-3</v>
          </cell>
        </row>
        <row r="14">
          <cell r="I14">
            <v>3.5313001605136438E-3</v>
          </cell>
        </row>
        <row r="15">
          <cell r="I15">
            <v>5.8601033509136429E-3</v>
          </cell>
        </row>
        <row r="16">
          <cell r="I16">
            <v>4.6813490796893285E-3</v>
          </cell>
        </row>
        <row r="17">
          <cell r="I17">
            <v>5.7760974585171184E-3</v>
          </cell>
        </row>
        <row r="18">
          <cell r="I18">
            <v>6.2929061784897022E-3</v>
          </cell>
        </row>
        <row r="19">
          <cell r="I19">
            <v>0</v>
          </cell>
        </row>
        <row r="20">
          <cell r="I20">
            <v>1.0023007357798585E-3</v>
          </cell>
        </row>
        <row r="21">
          <cell r="I21">
            <v>0</v>
          </cell>
        </row>
        <row r="22">
          <cell r="I22">
            <v>1.4666992599835554E-3</v>
          </cell>
        </row>
        <row r="23">
          <cell r="I23">
            <v>1.6552198540397038E-3</v>
          </cell>
        </row>
        <row r="24">
          <cell r="I24">
            <v>6.2252405206564805E-3</v>
          </cell>
        </row>
        <row r="25">
          <cell r="I25">
            <v>0</v>
          </cell>
        </row>
        <row r="26">
          <cell r="I26">
            <v>4.006191386688519E-3</v>
          </cell>
        </row>
        <row r="27">
          <cell r="I27">
            <v>9.4596192503251754E-4</v>
          </cell>
        </row>
        <row r="28">
          <cell r="I28">
            <v>9.2196798256642361E-4</v>
          </cell>
        </row>
        <row r="29">
          <cell r="I29">
            <v>2.4788732394366198E-3</v>
          </cell>
        </row>
        <row r="30">
          <cell r="I30">
            <v>0</v>
          </cell>
        </row>
        <row r="31">
          <cell r="I31">
            <v>1.3774104683195595E-3</v>
          </cell>
        </row>
        <row r="32">
          <cell r="I32">
            <v>4.4336960902861761E-3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7.405559757649691E-4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2.7332587899117902E-3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2.5685931115002922E-3</v>
          </cell>
        </row>
        <row r="43">
          <cell r="I43">
            <v>0</v>
          </cell>
        </row>
        <row r="44">
          <cell r="I44">
            <v>3.0942334739803095E-3</v>
          </cell>
        </row>
        <row r="45">
          <cell r="I45">
            <v>2.5894538606403015E-3</v>
          </cell>
        </row>
        <row r="46">
          <cell r="I46">
            <v>2.7332587899117902E-3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2.0435650921926526E-3</v>
          </cell>
        </row>
        <row r="54">
          <cell r="I54">
            <v>0</v>
          </cell>
        </row>
        <row r="55">
          <cell r="I55">
            <v>4.6955872151966281E-3</v>
          </cell>
        </row>
        <row r="56">
          <cell r="I56">
            <v>0</v>
          </cell>
        </row>
        <row r="57">
          <cell r="I57">
            <v>4.6128846254652207E-3</v>
          </cell>
        </row>
        <row r="58">
          <cell r="I58">
            <v>3.4804619522227497E-3</v>
          </cell>
        </row>
        <row r="59">
          <cell r="I59">
            <v>8.7426899190426899E-4</v>
          </cell>
        </row>
        <row r="60">
          <cell r="I60">
            <v>3.4477354646607118E-3</v>
          </cell>
        </row>
        <row r="61">
          <cell r="I61">
            <v>3.4108527131782949E-3</v>
          </cell>
        </row>
        <row r="62">
          <cell r="I62">
            <v>0</v>
          </cell>
        </row>
        <row r="63">
          <cell r="I63">
            <v>1.7234625930278105E-3</v>
          </cell>
        </row>
        <row r="64">
          <cell r="I64">
            <v>3.2426855332006784E-3</v>
          </cell>
        </row>
        <row r="65">
          <cell r="I65">
            <v>6.5914640540500058E-4</v>
          </cell>
        </row>
        <row r="66">
          <cell r="I66">
            <v>1.2327001736986609E-3</v>
          </cell>
        </row>
        <row r="67">
          <cell r="I67">
            <v>0</v>
          </cell>
        </row>
        <row r="68">
          <cell r="I68">
            <v>4.0105733296873581E-3</v>
          </cell>
        </row>
        <row r="69">
          <cell r="I69">
            <v>1.9889702558539015E-3</v>
          </cell>
        </row>
        <row r="70">
          <cell r="I70">
            <v>0</v>
          </cell>
        </row>
        <row r="71">
          <cell r="I71">
            <v>0</v>
          </cell>
        </row>
        <row r="72">
          <cell r="I72">
            <v>0</v>
          </cell>
        </row>
        <row r="73">
          <cell r="I73">
            <v>0</v>
          </cell>
        </row>
        <row r="74">
          <cell r="I74">
            <v>0</v>
          </cell>
        </row>
        <row r="75">
          <cell r="I75">
            <v>5.2587546312895909E-3</v>
          </cell>
        </row>
        <row r="76">
          <cell r="I76">
            <v>2.0361886251099083E-3</v>
          </cell>
        </row>
        <row r="77">
          <cell r="I77">
            <v>2.0350585079321032E-3</v>
          </cell>
        </row>
        <row r="78">
          <cell r="I78">
            <v>5.4002970163358991E-4</v>
          </cell>
        </row>
        <row r="79">
          <cell r="I79">
            <v>8.1547927941285497E-4</v>
          </cell>
        </row>
        <row r="80">
          <cell r="I80">
            <v>0</v>
          </cell>
        </row>
        <row r="81">
          <cell r="I81">
            <v>1.4036239017098692E-3</v>
          </cell>
        </row>
        <row r="82">
          <cell r="I82">
            <v>3.4685844785574475E-4</v>
          </cell>
        </row>
        <row r="83">
          <cell r="I83">
            <v>9.3846846212746545E-4</v>
          </cell>
        </row>
        <row r="84">
          <cell r="I84">
            <v>9.1695321454621248E-4</v>
          </cell>
        </row>
        <row r="85">
          <cell r="I85">
            <v>1.1533299781915785E-3</v>
          </cell>
        </row>
        <row r="86">
          <cell r="I86">
            <v>2.0096830181784969E-3</v>
          </cell>
        </row>
        <row r="87">
          <cell r="I87">
            <v>5.4394857213499823E-3</v>
          </cell>
        </row>
        <row r="88">
          <cell r="I88">
            <v>5.9701492537313433E-3</v>
          </cell>
        </row>
        <row r="89">
          <cell r="I89">
            <v>8.9839921594250241E-4</v>
          </cell>
        </row>
        <row r="90">
          <cell r="I90">
            <v>1.594896331738437E-3</v>
          </cell>
        </row>
        <row r="91">
          <cell r="I91">
            <v>0</v>
          </cell>
        </row>
        <row r="92">
          <cell r="I92">
            <v>0</v>
          </cell>
        </row>
        <row r="93">
          <cell r="I93">
            <v>4.5463938830336854E-3</v>
          </cell>
        </row>
        <row r="94">
          <cell r="I94">
            <v>2.2669895409346179E-3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1.0993953325670882E-3</v>
          </cell>
        </row>
        <row r="98">
          <cell r="I98">
            <v>1.0052547406899704E-3</v>
          </cell>
        </row>
        <row r="99">
          <cell r="I99">
            <v>1.0913239744034923E-3</v>
          </cell>
        </row>
        <row r="100">
          <cell r="I100">
            <v>1.1017076468526215E-3</v>
          </cell>
        </row>
        <row r="101">
          <cell r="I101">
            <v>8.8929311303117587E-4</v>
          </cell>
        </row>
        <row r="102">
          <cell r="I102">
            <v>9.3612041912664228E-4</v>
          </cell>
        </row>
        <row r="103">
          <cell r="I103">
            <v>0</v>
          </cell>
        </row>
        <row r="104">
          <cell r="I104">
            <v>0</v>
          </cell>
        </row>
        <row r="105">
          <cell r="I105">
            <v>0</v>
          </cell>
        </row>
        <row r="106">
          <cell r="I106">
            <v>9.4960612927592544E-4</v>
          </cell>
        </row>
        <row r="107">
          <cell r="I107">
            <v>1.0543101516888732E-3</v>
          </cell>
        </row>
        <row r="108">
          <cell r="I108">
            <v>9.5315461684267536E-4</v>
          </cell>
        </row>
        <row r="109">
          <cell r="I109">
            <v>9.5751047277079599E-4</v>
          </cell>
        </row>
        <row r="110">
          <cell r="I110">
            <v>1.4653966562312665E-3</v>
          </cell>
        </row>
        <row r="111">
          <cell r="I111">
            <v>9.9694120312677028E-4</v>
          </cell>
        </row>
        <row r="112">
          <cell r="I112">
            <v>1.0694667250012153E-3</v>
          </cell>
        </row>
        <row r="113">
          <cell r="I113">
            <v>1.0639584088985613E-3</v>
          </cell>
        </row>
        <row r="114">
          <cell r="I114">
            <v>1.0712946595961221E-3</v>
          </cell>
        </row>
        <row r="115">
          <cell r="I115">
            <v>1.0628288881722847E-3</v>
          </cell>
        </row>
        <row r="116">
          <cell r="I116">
            <v>3.7471364213143937E-4</v>
          </cell>
        </row>
        <row r="117">
          <cell r="I117">
            <v>1.019686909769296E-3</v>
          </cell>
        </row>
        <row r="118">
          <cell r="I118">
            <v>2.4835605226766013E-3</v>
          </cell>
        </row>
        <row r="119">
          <cell r="I119">
            <v>2.325089833016276E-3</v>
          </cell>
        </row>
        <row r="120">
          <cell r="I120">
            <v>2.3332272775479905E-3</v>
          </cell>
        </row>
        <row r="121">
          <cell r="I121">
            <v>5.1238337455690474E-4</v>
          </cell>
        </row>
        <row r="122">
          <cell r="I122">
            <v>0</v>
          </cell>
        </row>
        <row r="123">
          <cell r="I123">
            <v>2.3918243096325287E-3</v>
          </cell>
        </row>
        <row r="124">
          <cell r="I124">
            <v>2.3188405797101453E-3</v>
          </cell>
        </row>
        <row r="125">
          <cell r="I125">
            <v>4.0728069785696307E-4</v>
          </cell>
        </row>
        <row r="126">
          <cell r="I126">
            <v>5.1051901219212228E-4</v>
          </cell>
        </row>
        <row r="127">
          <cell r="I127">
            <v>1.7012049944285538E-4</v>
          </cell>
        </row>
        <row r="128">
          <cell r="I128">
            <v>1.0016618480661098E-3</v>
          </cell>
        </row>
        <row r="129">
          <cell r="I129">
            <v>7.922360863537335E-4</v>
          </cell>
        </row>
        <row r="130">
          <cell r="I130">
            <v>2.2654721449902175E-3</v>
          </cell>
        </row>
        <row r="131">
          <cell r="I131">
            <v>0</v>
          </cell>
        </row>
        <row r="132">
          <cell r="I132">
            <v>1.0023920719899762E-3</v>
          </cell>
        </row>
        <row r="133">
          <cell r="I133">
            <v>1.067637245981195E-3</v>
          </cell>
        </row>
        <row r="134">
          <cell r="I134">
            <v>1.0705205406128732E-3</v>
          </cell>
        </row>
        <row r="135">
          <cell r="I135">
            <v>3.5846060721597499E-4</v>
          </cell>
        </row>
        <row r="136">
          <cell r="I136">
            <v>1.0764921036857623E-3</v>
          </cell>
        </row>
        <row r="137">
          <cell r="I137">
            <v>6.023766496905975E-4</v>
          </cell>
        </row>
        <row r="138">
          <cell r="I138">
            <v>1.0646766891458633E-3</v>
          </cell>
        </row>
        <row r="139">
          <cell r="I139">
            <v>2.957764467837673E-4</v>
          </cell>
        </row>
        <row r="140">
          <cell r="I140">
            <v>0</v>
          </cell>
        </row>
        <row r="141">
          <cell r="I141">
            <v>5.0328277629080602E-4</v>
          </cell>
        </row>
        <row r="142">
          <cell r="I142">
            <v>7.4059112637177673E-4</v>
          </cell>
        </row>
        <row r="143">
          <cell r="I143">
            <v>1.0497685737462425E-3</v>
          </cell>
        </row>
        <row r="144">
          <cell r="I144">
            <v>0</v>
          </cell>
        </row>
        <row r="145">
          <cell r="I145">
            <v>4.1785375118708456E-3</v>
          </cell>
        </row>
        <row r="146">
          <cell r="I146">
            <v>1.8560701932000337E-3</v>
          </cell>
        </row>
        <row r="147">
          <cell r="I147">
            <v>1.9755747126436784E-3</v>
          </cell>
        </row>
        <row r="148">
          <cell r="I148">
            <v>9.4526080604966924E-4</v>
          </cell>
        </row>
        <row r="149">
          <cell r="I149">
            <v>0</v>
          </cell>
        </row>
        <row r="150">
          <cell r="I150">
            <v>1.0412229636991813E-3</v>
          </cell>
        </row>
        <row r="151">
          <cell r="I151">
            <v>3.6584351874948038E-3</v>
          </cell>
        </row>
        <row r="152">
          <cell r="I152">
            <v>0</v>
          </cell>
        </row>
        <row r="153">
          <cell r="I153">
            <v>0</v>
          </cell>
        </row>
        <row r="154">
          <cell r="I154">
            <v>0</v>
          </cell>
        </row>
        <row r="155">
          <cell r="I155">
            <v>0</v>
          </cell>
        </row>
        <row r="156">
          <cell r="I156">
            <v>0</v>
          </cell>
        </row>
        <row r="157">
          <cell r="I157">
            <v>8.8806361764824605E-4</v>
          </cell>
        </row>
        <row r="158">
          <cell r="I158">
            <v>7.9382261672800766E-4</v>
          </cell>
        </row>
        <row r="159">
          <cell r="I159">
            <v>1.7590149516270889E-3</v>
          </cell>
        </row>
        <row r="160">
          <cell r="I160">
            <v>3.2679738562091509E-3</v>
          </cell>
        </row>
        <row r="161">
          <cell r="I161">
            <v>1.3526391834978021E-3</v>
          </cell>
        </row>
        <row r="162">
          <cell r="I162">
            <v>2.8140189306728063E-3</v>
          </cell>
        </row>
        <row r="163">
          <cell r="I163">
            <v>1.8754728642519953E-3</v>
          </cell>
        </row>
        <row r="164">
          <cell r="I164">
            <v>0</v>
          </cell>
        </row>
        <row r="165">
          <cell r="I165">
            <v>7.9731811180574434E-4</v>
          </cell>
        </row>
        <row r="166">
          <cell r="I166">
            <v>9.3074417227228493E-4</v>
          </cell>
        </row>
        <row r="167">
          <cell r="I167">
            <v>2.3824994585228505E-3</v>
          </cell>
        </row>
        <row r="168">
          <cell r="I168">
            <v>0</v>
          </cell>
        </row>
        <row r="169">
          <cell r="I169">
            <v>2.0279058277404614E-4</v>
          </cell>
        </row>
        <row r="170">
          <cell r="I170">
            <v>9.1748858352273918E-4</v>
          </cell>
        </row>
        <row r="171">
          <cell r="I171">
            <v>1.2370931123435183E-3</v>
          </cell>
        </row>
        <row r="172">
          <cell r="I172">
            <v>1.0560675883256529E-3</v>
          </cell>
        </row>
        <row r="173">
          <cell r="I173">
            <v>9.9773242630385494E-4</v>
          </cell>
        </row>
        <row r="174">
          <cell r="I174">
            <v>2.4150114918870709E-3</v>
          </cell>
        </row>
        <row r="175">
          <cell r="I175">
            <v>1.0618478082495921E-3</v>
          </cell>
        </row>
        <row r="176">
          <cell r="I176">
            <v>1.194402595111093E-3</v>
          </cell>
        </row>
        <row r="177">
          <cell r="I177">
            <v>9.8641438371519516E-4</v>
          </cell>
        </row>
        <row r="178">
          <cell r="I178">
            <v>8.5407871111758146E-4</v>
          </cell>
        </row>
        <row r="179">
          <cell r="I179">
            <v>9.4853139315548383E-4</v>
          </cell>
        </row>
        <row r="180">
          <cell r="I180">
            <v>0</v>
          </cell>
        </row>
        <row r="181">
          <cell r="I181">
            <v>6.5813878352020483E-4</v>
          </cell>
        </row>
        <row r="182">
          <cell r="I182">
            <v>1.1515912897822444E-3</v>
          </cell>
        </row>
        <row r="183">
          <cell r="I183">
            <v>6.7877665933896414E-4</v>
          </cell>
        </row>
        <row r="184">
          <cell r="I184">
            <v>5.0772550512918164E-4</v>
          </cell>
        </row>
        <row r="185">
          <cell r="I185">
            <v>8.2120194102276961E-4</v>
          </cell>
        </row>
        <row r="186">
          <cell r="I186">
            <v>1.0218300046446818E-3</v>
          </cell>
        </row>
        <row r="187">
          <cell r="I187">
            <v>2.0483813713680511E-3</v>
          </cell>
        </row>
        <row r="188">
          <cell r="I188">
            <v>0</v>
          </cell>
        </row>
        <row r="189">
          <cell r="I189">
            <v>0</v>
          </cell>
        </row>
        <row r="190">
          <cell r="I190">
            <v>1.8838438978442834E-3</v>
          </cell>
        </row>
        <row r="191">
          <cell r="I191">
            <v>2.5821596244131459E-3</v>
          </cell>
        </row>
        <row r="192">
          <cell r="I192">
            <v>1.4571369907471802E-3</v>
          </cell>
        </row>
        <row r="193">
          <cell r="I193">
            <v>0</v>
          </cell>
        </row>
        <row r="194">
          <cell r="I194">
            <v>3.0009548492702224E-3</v>
          </cell>
        </row>
        <row r="195">
          <cell r="I195">
            <v>3.8490136902418759E-3</v>
          </cell>
        </row>
        <row r="197">
          <cell r="I197">
            <v>0</v>
          </cell>
        </row>
        <row r="198">
          <cell r="I198">
            <v>3.6740146960587846E-3</v>
          </cell>
        </row>
        <row r="199">
          <cell r="I199">
            <v>2.9392117568470275E-3</v>
          </cell>
        </row>
        <row r="200">
          <cell r="I200">
            <v>3.2614335482914541E-3</v>
          </cell>
        </row>
        <row r="201">
          <cell r="I201">
            <v>1.9470404984423678E-3</v>
          </cell>
        </row>
        <row r="202">
          <cell r="I202">
            <v>1.4170692431561998E-3</v>
          </cell>
        </row>
        <row r="203">
          <cell r="I203">
            <v>1.6206261510128914E-3</v>
          </cell>
        </row>
        <row r="204">
          <cell r="I204">
            <v>1.5198618307426599E-3</v>
          </cell>
        </row>
        <row r="205">
          <cell r="I205">
            <v>2.1078854076842009E-3</v>
          </cell>
        </row>
        <row r="206">
          <cell r="I206">
            <v>2.3115313895455741E-3</v>
          </cell>
        </row>
        <row r="207">
          <cell r="I207">
            <v>2.0154825706564061E-3</v>
          </cell>
        </row>
        <row r="208">
          <cell r="I208">
            <v>0</v>
          </cell>
        </row>
        <row r="209">
          <cell r="I209">
            <v>0</v>
          </cell>
        </row>
        <row r="210">
          <cell r="I210">
            <v>0</v>
          </cell>
        </row>
        <row r="211">
          <cell r="I211">
            <v>8.2790802694464305E-4</v>
          </cell>
        </row>
        <row r="212">
          <cell r="I212">
            <v>2.5355782721988374E-3</v>
          </cell>
        </row>
        <row r="213">
          <cell r="I213">
            <v>1.6736656320370032E-4</v>
          </cell>
        </row>
        <row r="214">
          <cell r="I214">
            <v>1.3784461152882206E-3</v>
          </cell>
        </row>
        <row r="215">
          <cell r="I215">
            <v>1.1831773690437778E-3</v>
          </cell>
        </row>
        <row r="216">
          <cell r="I216">
            <v>7.7658936072575813E-4</v>
          </cell>
        </row>
        <row r="217">
          <cell r="I217">
            <v>9.7198904303260583E-4</v>
          </cell>
        </row>
        <row r="218">
          <cell r="I218">
            <v>7.6928456535422076E-4</v>
          </cell>
        </row>
        <row r="219">
          <cell r="I219">
            <v>9.9377759709094217E-4</v>
          </cell>
        </row>
        <row r="220">
          <cell r="I220">
            <v>0</v>
          </cell>
        </row>
        <row r="221">
          <cell r="I221">
            <v>8.3299571764474268E-4</v>
          </cell>
        </row>
        <row r="222">
          <cell r="I222">
            <v>9.0985789673940021E-4</v>
          </cell>
        </row>
        <row r="223">
          <cell r="I223">
            <v>9.8284488920657607E-4</v>
          </cell>
        </row>
        <row r="224">
          <cell r="I224">
            <v>6.9033252062368413E-4</v>
          </cell>
        </row>
        <row r="225">
          <cell r="I225">
            <v>1.8728983101349338E-3</v>
          </cell>
        </row>
        <row r="226">
          <cell r="I226">
            <v>1.9540791402051787E-3</v>
          </cell>
        </row>
        <row r="227">
          <cell r="I227">
            <v>1.9792182088075212E-3</v>
          </cell>
        </row>
        <row r="228">
          <cell r="I228">
            <v>3.9013317728006246E-4</v>
          </cell>
        </row>
        <row r="229">
          <cell r="I229">
            <v>2.3798320054952489E-4</v>
          </cell>
        </row>
        <row r="230">
          <cell r="I230">
            <v>1.2437810945273632E-3</v>
          </cell>
        </row>
        <row r="231">
          <cell r="I231">
            <v>1.3201141898774244E-3</v>
          </cell>
        </row>
        <row r="232">
          <cell r="I232">
            <v>1.820107220861738E-3</v>
          </cell>
        </row>
        <row r="233">
          <cell r="I233">
            <v>1.7877458150495696E-3</v>
          </cell>
        </row>
        <row r="234">
          <cell r="I234">
            <v>1.6004524915680708E-3</v>
          </cell>
        </row>
        <row r="235">
          <cell r="I235">
            <v>1.1567501629966138E-3</v>
          </cell>
        </row>
        <row r="236">
          <cell r="I236">
            <v>1.0018899287291938E-3</v>
          </cell>
        </row>
        <row r="237">
          <cell r="I237">
            <v>1.0667093350400685E-3</v>
          </cell>
        </row>
        <row r="238">
          <cell r="I238">
            <v>1.0746385306760454E-3</v>
          </cell>
        </row>
        <row r="239">
          <cell r="I239">
            <v>9.9497987427072505E-4</v>
          </cell>
        </row>
        <row r="240">
          <cell r="I240">
            <v>1.0682204418548192E-3</v>
          </cell>
        </row>
        <row r="241">
          <cell r="I241">
            <v>1.0039817001517384E-3</v>
          </cell>
        </row>
        <row r="242">
          <cell r="I242">
            <v>6.0957447545423684E-4</v>
          </cell>
        </row>
        <row r="243">
          <cell r="I243">
            <v>1.0652334434881556E-3</v>
          </cell>
        </row>
        <row r="244">
          <cell r="I244">
            <v>9.9952295495331768E-4</v>
          </cell>
        </row>
        <row r="245">
          <cell r="I245">
            <v>1.0631100802164881E-3</v>
          </cell>
        </row>
        <row r="246">
          <cell r="I246">
            <v>1.0103793515201618E-3</v>
          </cell>
        </row>
        <row r="247">
          <cell r="I247">
            <v>1.0051014609949247E-3</v>
          </cell>
        </row>
        <row r="248">
          <cell r="I248">
            <v>1.7320925252334388E-4</v>
          </cell>
        </row>
        <row r="249">
          <cell r="I249">
            <v>3.4513052208835342E-4</v>
          </cell>
        </row>
        <row r="250">
          <cell r="I250">
            <v>9.6615016059501682E-4</v>
          </cell>
        </row>
        <row r="251">
          <cell r="I251">
            <v>3.3993660182375993E-4</v>
          </cell>
        </row>
        <row r="252">
          <cell r="I252">
            <v>0</v>
          </cell>
        </row>
        <row r="253">
          <cell r="I253">
            <v>1.1171069016155677E-3</v>
          </cell>
        </row>
      </sheetData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56"/>
  <sheetViews>
    <sheetView tabSelected="1" topLeftCell="A19" workbookViewId="0">
      <selection sqref="A1:XFD1048576"/>
    </sheetView>
  </sheetViews>
  <sheetFormatPr defaultColWidth="5.28515625" defaultRowHeight="11.25"/>
  <cols>
    <col min="1" max="1" width="3.85546875" style="1" customWidth="1"/>
    <col min="2" max="2" width="20" style="1" customWidth="1"/>
    <col min="3" max="4" width="4.7109375" style="1" customWidth="1"/>
    <col min="5" max="5" width="5.7109375" style="1" customWidth="1"/>
    <col min="6" max="6" width="5" style="1" customWidth="1"/>
    <col min="7" max="7" width="4.85546875" style="2" customWidth="1"/>
    <col min="8" max="8" width="8.140625" style="1" customWidth="1"/>
    <col min="9" max="9" width="7.7109375" style="1" customWidth="1"/>
    <col min="10" max="10" width="7.28515625" style="1" customWidth="1"/>
    <col min="11" max="11" width="4.7109375" style="2" customWidth="1"/>
    <col min="12" max="12" width="5.28515625" style="1" customWidth="1"/>
    <col min="13" max="13" width="4.42578125" style="1" customWidth="1"/>
    <col min="14" max="14" width="5.28515625" style="1" customWidth="1"/>
    <col min="15" max="15" width="4.85546875" style="1" customWidth="1"/>
    <col min="16" max="17" width="5.42578125" style="1" customWidth="1"/>
    <col min="18" max="18" width="6" style="1" customWidth="1"/>
    <col min="19" max="19" width="4.28515625" style="1" customWidth="1"/>
    <col min="20" max="20" width="6.85546875" style="1" customWidth="1"/>
    <col min="21" max="21" width="4.85546875" style="1" customWidth="1"/>
    <col min="22" max="256" width="5.28515625" style="1"/>
    <col min="257" max="257" width="3.85546875" style="1" customWidth="1"/>
    <col min="258" max="258" width="20" style="1" customWidth="1"/>
    <col min="259" max="260" width="4.7109375" style="1" customWidth="1"/>
    <col min="261" max="261" width="5.7109375" style="1" customWidth="1"/>
    <col min="262" max="262" width="5" style="1" customWidth="1"/>
    <col min="263" max="263" width="4.85546875" style="1" customWidth="1"/>
    <col min="264" max="264" width="8.140625" style="1" customWidth="1"/>
    <col min="265" max="265" width="7.7109375" style="1" customWidth="1"/>
    <col min="266" max="266" width="7.28515625" style="1" customWidth="1"/>
    <col min="267" max="267" width="4.7109375" style="1" customWidth="1"/>
    <col min="268" max="268" width="5.28515625" style="1" customWidth="1"/>
    <col min="269" max="269" width="4.42578125" style="1" customWidth="1"/>
    <col min="270" max="270" width="5.28515625" style="1" customWidth="1"/>
    <col min="271" max="271" width="4.85546875" style="1" customWidth="1"/>
    <col min="272" max="273" width="5.42578125" style="1" customWidth="1"/>
    <col min="274" max="274" width="6" style="1" customWidth="1"/>
    <col min="275" max="275" width="4.28515625" style="1" customWidth="1"/>
    <col min="276" max="276" width="6.85546875" style="1" customWidth="1"/>
    <col min="277" max="277" width="4.85546875" style="1" customWidth="1"/>
    <col min="278" max="512" width="5.28515625" style="1"/>
    <col min="513" max="513" width="3.85546875" style="1" customWidth="1"/>
    <col min="514" max="514" width="20" style="1" customWidth="1"/>
    <col min="515" max="516" width="4.7109375" style="1" customWidth="1"/>
    <col min="517" max="517" width="5.7109375" style="1" customWidth="1"/>
    <col min="518" max="518" width="5" style="1" customWidth="1"/>
    <col min="519" max="519" width="4.85546875" style="1" customWidth="1"/>
    <col min="520" max="520" width="8.140625" style="1" customWidth="1"/>
    <col min="521" max="521" width="7.7109375" style="1" customWidth="1"/>
    <col min="522" max="522" width="7.28515625" style="1" customWidth="1"/>
    <col min="523" max="523" width="4.7109375" style="1" customWidth="1"/>
    <col min="524" max="524" width="5.28515625" style="1" customWidth="1"/>
    <col min="525" max="525" width="4.42578125" style="1" customWidth="1"/>
    <col min="526" max="526" width="5.28515625" style="1" customWidth="1"/>
    <col min="527" max="527" width="4.85546875" style="1" customWidth="1"/>
    <col min="528" max="529" width="5.42578125" style="1" customWidth="1"/>
    <col min="530" max="530" width="6" style="1" customWidth="1"/>
    <col min="531" max="531" width="4.28515625" style="1" customWidth="1"/>
    <col min="532" max="532" width="6.85546875" style="1" customWidth="1"/>
    <col min="533" max="533" width="4.85546875" style="1" customWidth="1"/>
    <col min="534" max="768" width="5.28515625" style="1"/>
    <col min="769" max="769" width="3.85546875" style="1" customWidth="1"/>
    <col min="770" max="770" width="20" style="1" customWidth="1"/>
    <col min="771" max="772" width="4.7109375" style="1" customWidth="1"/>
    <col min="773" max="773" width="5.7109375" style="1" customWidth="1"/>
    <col min="774" max="774" width="5" style="1" customWidth="1"/>
    <col min="775" max="775" width="4.85546875" style="1" customWidth="1"/>
    <col min="776" max="776" width="8.140625" style="1" customWidth="1"/>
    <col min="777" max="777" width="7.7109375" style="1" customWidth="1"/>
    <col min="778" max="778" width="7.28515625" style="1" customWidth="1"/>
    <col min="779" max="779" width="4.7109375" style="1" customWidth="1"/>
    <col min="780" max="780" width="5.28515625" style="1" customWidth="1"/>
    <col min="781" max="781" width="4.42578125" style="1" customWidth="1"/>
    <col min="782" max="782" width="5.28515625" style="1" customWidth="1"/>
    <col min="783" max="783" width="4.85546875" style="1" customWidth="1"/>
    <col min="784" max="785" width="5.42578125" style="1" customWidth="1"/>
    <col min="786" max="786" width="6" style="1" customWidth="1"/>
    <col min="787" max="787" width="4.28515625" style="1" customWidth="1"/>
    <col min="788" max="788" width="6.85546875" style="1" customWidth="1"/>
    <col min="789" max="789" width="4.85546875" style="1" customWidth="1"/>
    <col min="790" max="1024" width="5.28515625" style="1"/>
    <col min="1025" max="1025" width="3.85546875" style="1" customWidth="1"/>
    <col min="1026" max="1026" width="20" style="1" customWidth="1"/>
    <col min="1027" max="1028" width="4.7109375" style="1" customWidth="1"/>
    <col min="1029" max="1029" width="5.7109375" style="1" customWidth="1"/>
    <col min="1030" max="1030" width="5" style="1" customWidth="1"/>
    <col min="1031" max="1031" width="4.85546875" style="1" customWidth="1"/>
    <col min="1032" max="1032" width="8.140625" style="1" customWidth="1"/>
    <col min="1033" max="1033" width="7.7109375" style="1" customWidth="1"/>
    <col min="1034" max="1034" width="7.28515625" style="1" customWidth="1"/>
    <col min="1035" max="1035" width="4.7109375" style="1" customWidth="1"/>
    <col min="1036" max="1036" width="5.28515625" style="1" customWidth="1"/>
    <col min="1037" max="1037" width="4.42578125" style="1" customWidth="1"/>
    <col min="1038" max="1038" width="5.28515625" style="1" customWidth="1"/>
    <col min="1039" max="1039" width="4.85546875" style="1" customWidth="1"/>
    <col min="1040" max="1041" width="5.42578125" style="1" customWidth="1"/>
    <col min="1042" max="1042" width="6" style="1" customWidth="1"/>
    <col min="1043" max="1043" width="4.28515625" style="1" customWidth="1"/>
    <col min="1044" max="1044" width="6.85546875" style="1" customWidth="1"/>
    <col min="1045" max="1045" width="4.85546875" style="1" customWidth="1"/>
    <col min="1046" max="1280" width="5.28515625" style="1"/>
    <col min="1281" max="1281" width="3.85546875" style="1" customWidth="1"/>
    <col min="1282" max="1282" width="20" style="1" customWidth="1"/>
    <col min="1283" max="1284" width="4.7109375" style="1" customWidth="1"/>
    <col min="1285" max="1285" width="5.7109375" style="1" customWidth="1"/>
    <col min="1286" max="1286" width="5" style="1" customWidth="1"/>
    <col min="1287" max="1287" width="4.85546875" style="1" customWidth="1"/>
    <col min="1288" max="1288" width="8.140625" style="1" customWidth="1"/>
    <col min="1289" max="1289" width="7.7109375" style="1" customWidth="1"/>
    <col min="1290" max="1290" width="7.28515625" style="1" customWidth="1"/>
    <col min="1291" max="1291" width="4.7109375" style="1" customWidth="1"/>
    <col min="1292" max="1292" width="5.28515625" style="1" customWidth="1"/>
    <col min="1293" max="1293" width="4.42578125" style="1" customWidth="1"/>
    <col min="1294" max="1294" width="5.28515625" style="1" customWidth="1"/>
    <col min="1295" max="1295" width="4.85546875" style="1" customWidth="1"/>
    <col min="1296" max="1297" width="5.42578125" style="1" customWidth="1"/>
    <col min="1298" max="1298" width="6" style="1" customWidth="1"/>
    <col min="1299" max="1299" width="4.28515625" style="1" customWidth="1"/>
    <col min="1300" max="1300" width="6.85546875" style="1" customWidth="1"/>
    <col min="1301" max="1301" width="4.85546875" style="1" customWidth="1"/>
    <col min="1302" max="1536" width="5.28515625" style="1"/>
    <col min="1537" max="1537" width="3.85546875" style="1" customWidth="1"/>
    <col min="1538" max="1538" width="20" style="1" customWidth="1"/>
    <col min="1539" max="1540" width="4.7109375" style="1" customWidth="1"/>
    <col min="1541" max="1541" width="5.7109375" style="1" customWidth="1"/>
    <col min="1542" max="1542" width="5" style="1" customWidth="1"/>
    <col min="1543" max="1543" width="4.85546875" style="1" customWidth="1"/>
    <col min="1544" max="1544" width="8.140625" style="1" customWidth="1"/>
    <col min="1545" max="1545" width="7.7109375" style="1" customWidth="1"/>
    <col min="1546" max="1546" width="7.28515625" style="1" customWidth="1"/>
    <col min="1547" max="1547" width="4.7109375" style="1" customWidth="1"/>
    <col min="1548" max="1548" width="5.28515625" style="1" customWidth="1"/>
    <col min="1549" max="1549" width="4.42578125" style="1" customWidth="1"/>
    <col min="1550" max="1550" width="5.28515625" style="1" customWidth="1"/>
    <col min="1551" max="1551" width="4.85546875" style="1" customWidth="1"/>
    <col min="1552" max="1553" width="5.42578125" style="1" customWidth="1"/>
    <col min="1554" max="1554" width="6" style="1" customWidth="1"/>
    <col min="1555" max="1555" width="4.28515625" style="1" customWidth="1"/>
    <col min="1556" max="1556" width="6.85546875" style="1" customWidth="1"/>
    <col min="1557" max="1557" width="4.85546875" style="1" customWidth="1"/>
    <col min="1558" max="1792" width="5.28515625" style="1"/>
    <col min="1793" max="1793" width="3.85546875" style="1" customWidth="1"/>
    <col min="1794" max="1794" width="20" style="1" customWidth="1"/>
    <col min="1795" max="1796" width="4.7109375" style="1" customWidth="1"/>
    <col min="1797" max="1797" width="5.7109375" style="1" customWidth="1"/>
    <col min="1798" max="1798" width="5" style="1" customWidth="1"/>
    <col min="1799" max="1799" width="4.85546875" style="1" customWidth="1"/>
    <col min="1800" max="1800" width="8.140625" style="1" customWidth="1"/>
    <col min="1801" max="1801" width="7.7109375" style="1" customWidth="1"/>
    <col min="1802" max="1802" width="7.28515625" style="1" customWidth="1"/>
    <col min="1803" max="1803" width="4.7109375" style="1" customWidth="1"/>
    <col min="1804" max="1804" width="5.28515625" style="1" customWidth="1"/>
    <col min="1805" max="1805" width="4.42578125" style="1" customWidth="1"/>
    <col min="1806" max="1806" width="5.28515625" style="1" customWidth="1"/>
    <col min="1807" max="1807" width="4.85546875" style="1" customWidth="1"/>
    <col min="1808" max="1809" width="5.42578125" style="1" customWidth="1"/>
    <col min="1810" max="1810" width="6" style="1" customWidth="1"/>
    <col min="1811" max="1811" width="4.28515625" style="1" customWidth="1"/>
    <col min="1812" max="1812" width="6.85546875" style="1" customWidth="1"/>
    <col min="1813" max="1813" width="4.85546875" style="1" customWidth="1"/>
    <col min="1814" max="2048" width="5.28515625" style="1"/>
    <col min="2049" max="2049" width="3.85546875" style="1" customWidth="1"/>
    <col min="2050" max="2050" width="20" style="1" customWidth="1"/>
    <col min="2051" max="2052" width="4.7109375" style="1" customWidth="1"/>
    <col min="2053" max="2053" width="5.7109375" style="1" customWidth="1"/>
    <col min="2054" max="2054" width="5" style="1" customWidth="1"/>
    <col min="2055" max="2055" width="4.85546875" style="1" customWidth="1"/>
    <col min="2056" max="2056" width="8.140625" style="1" customWidth="1"/>
    <col min="2057" max="2057" width="7.7109375" style="1" customWidth="1"/>
    <col min="2058" max="2058" width="7.28515625" style="1" customWidth="1"/>
    <col min="2059" max="2059" width="4.7109375" style="1" customWidth="1"/>
    <col min="2060" max="2060" width="5.28515625" style="1" customWidth="1"/>
    <col min="2061" max="2061" width="4.42578125" style="1" customWidth="1"/>
    <col min="2062" max="2062" width="5.28515625" style="1" customWidth="1"/>
    <col min="2063" max="2063" width="4.85546875" style="1" customWidth="1"/>
    <col min="2064" max="2065" width="5.42578125" style="1" customWidth="1"/>
    <col min="2066" max="2066" width="6" style="1" customWidth="1"/>
    <col min="2067" max="2067" width="4.28515625" style="1" customWidth="1"/>
    <col min="2068" max="2068" width="6.85546875" style="1" customWidth="1"/>
    <col min="2069" max="2069" width="4.85546875" style="1" customWidth="1"/>
    <col min="2070" max="2304" width="5.28515625" style="1"/>
    <col min="2305" max="2305" width="3.85546875" style="1" customWidth="1"/>
    <col min="2306" max="2306" width="20" style="1" customWidth="1"/>
    <col min="2307" max="2308" width="4.7109375" style="1" customWidth="1"/>
    <col min="2309" max="2309" width="5.7109375" style="1" customWidth="1"/>
    <col min="2310" max="2310" width="5" style="1" customWidth="1"/>
    <col min="2311" max="2311" width="4.85546875" style="1" customWidth="1"/>
    <col min="2312" max="2312" width="8.140625" style="1" customWidth="1"/>
    <col min="2313" max="2313" width="7.7109375" style="1" customWidth="1"/>
    <col min="2314" max="2314" width="7.28515625" style="1" customWidth="1"/>
    <col min="2315" max="2315" width="4.7109375" style="1" customWidth="1"/>
    <col min="2316" max="2316" width="5.28515625" style="1" customWidth="1"/>
    <col min="2317" max="2317" width="4.42578125" style="1" customWidth="1"/>
    <col min="2318" max="2318" width="5.28515625" style="1" customWidth="1"/>
    <col min="2319" max="2319" width="4.85546875" style="1" customWidth="1"/>
    <col min="2320" max="2321" width="5.42578125" style="1" customWidth="1"/>
    <col min="2322" max="2322" width="6" style="1" customWidth="1"/>
    <col min="2323" max="2323" width="4.28515625" style="1" customWidth="1"/>
    <col min="2324" max="2324" width="6.85546875" style="1" customWidth="1"/>
    <col min="2325" max="2325" width="4.85546875" style="1" customWidth="1"/>
    <col min="2326" max="2560" width="5.28515625" style="1"/>
    <col min="2561" max="2561" width="3.85546875" style="1" customWidth="1"/>
    <col min="2562" max="2562" width="20" style="1" customWidth="1"/>
    <col min="2563" max="2564" width="4.7109375" style="1" customWidth="1"/>
    <col min="2565" max="2565" width="5.7109375" style="1" customWidth="1"/>
    <col min="2566" max="2566" width="5" style="1" customWidth="1"/>
    <col min="2567" max="2567" width="4.85546875" style="1" customWidth="1"/>
    <col min="2568" max="2568" width="8.140625" style="1" customWidth="1"/>
    <col min="2569" max="2569" width="7.7109375" style="1" customWidth="1"/>
    <col min="2570" max="2570" width="7.28515625" style="1" customWidth="1"/>
    <col min="2571" max="2571" width="4.7109375" style="1" customWidth="1"/>
    <col min="2572" max="2572" width="5.28515625" style="1" customWidth="1"/>
    <col min="2573" max="2573" width="4.42578125" style="1" customWidth="1"/>
    <col min="2574" max="2574" width="5.28515625" style="1" customWidth="1"/>
    <col min="2575" max="2575" width="4.85546875" style="1" customWidth="1"/>
    <col min="2576" max="2577" width="5.42578125" style="1" customWidth="1"/>
    <col min="2578" max="2578" width="6" style="1" customWidth="1"/>
    <col min="2579" max="2579" width="4.28515625" style="1" customWidth="1"/>
    <col min="2580" max="2580" width="6.85546875" style="1" customWidth="1"/>
    <col min="2581" max="2581" width="4.85546875" style="1" customWidth="1"/>
    <col min="2582" max="2816" width="5.28515625" style="1"/>
    <col min="2817" max="2817" width="3.85546875" style="1" customWidth="1"/>
    <col min="2818" max="2818" width="20" style="1" customWidth="1"/>
    <col min="2819" max="2820" width="4.7109375" style="1" customWidth="1"/>
    <col min="2821" max="2821" width="5.7109375" style="1" customWidth="1"/>
    <col min="2822" max="2822" width="5" style="1" customWidth="1"/>
    <col min="2823" max="2823" width="4.85546875" style="1" customWidth="1"/>
    <col min="2824" max="2824" width="8.140625" style="1" customWidth="1"/>
    <col min="2825" max="2825" width="7.7109375" style="1" customWidth="1"/>
    <col min="2826" max="2826" width="7.28515625" style="1" customWidth="1"/>
    <col min="2827" max="2827" width="4.7109375" style="1" customWidth="1"/>
    <col min="2828" max="2828" width="5.28515625" style="1" customWidth="1"/>
    <col min="2829" max="2829" width="4.42578125" style="1" customWidth="1"/>
    <col min="2830" max="2830" width="5.28515625" style="1" customWidth="1"/>
    <col min="2831" max="2831" width="4.85546875" style="1" customWidth="1"/>
    <col min="2832" max="2833" width="5.42578125" style="1" customWidth="1"/>
    <col min="2834" max="2834" width="6" style="1" customWidth="1"/>
    <col min="2835" max="2835" width="4.28515625" style="1" customWidth="1"/>
    <col min="2836" max="2836" width="6.85546875" style="1" customWidth="1"/>
    <col min="2837" max="2837" width="4.85546875" style="1" customWidth="1"/>
    <col min="2838" max="3072" width="5.28515625" style="1"/>
    <col min="3073" max="3073" width="3.85546875" style="1" customWidth="1"/>
    <col min="3074" max="3074" width="20" style="1" customWidth="1"/>
    <col min="3075" max="3076" width="4.7109375" style="1" customWidth="1"/>
    <col min="3077" max="3077" width="5.7109375" style="1" customWidth="1"/>
    <col min="3078" max="3078" width="5" style="1" customWidth="1"/>
    <col min="3079" max="3079" width="4.85546875" style="1" customWidth="1"/>
    <col min="3080" max="3080" width="8.140625" style="1" customWidth="1"/>
    <col min="3081" max="3081" width="7.7109375" style="1" customWidth="1"/>
    <col min="3082" max="3082" width="7.28515625" style="1" customWidth="1"/>
    <col min="3083" max="3083" width="4.7109375" style="1" customWidth="1"/>
    <col min="3084" max="3084" width="5.28515625" style="1" customWidth="1"/>
    <col min="3085" max="3085" width="4.42578125" style="1" customWidth="1"/>
    <col min="3086" max="3086" width="5.28515625" style="1" customWidth="1"/>
    <col min="3087" max="3087" width="4.85546875" style="1" customWidth="1"/>
    <col min="3088" max="3089" width="5.42578125" style="1" customWidth="1"/>
    <col min="3090" max="3090" width="6" style="1" customWidth="1"/>
    <col min="3091" max="3091" width="4.28515625" style="1" customWidth="1"/>
    <col min="3092" max="3092" width="6.85546875" style="1" customWidth="1"/>
    <col min="3093" max="3093" width="4.85546875" style="1" customWidth="1"/>
    <col min="3094" max="3328" width="5.28515625" style="1"/>
    <col min="3329" max="3329" width="3.85546875" style="1" customWidth="1"/>
    <col min="3330" max="3330" width="20" style="1" customWidth="1"/>
    <col min="3331" max="3332" width="4.7109375" style="1" customWidth="1"/>
    <col min="3333" max="3333" width="5.7109375" style="1" customWidth="1"/>
    <col min="3334" max="3334" width="5" style="1" customWidth="1"/>
    <col min="3335" max="3335" width="4.85546875" style="1" customWidth="1"/>
    <col min="3336" max="3336" width="8.140625" style="1" customWidth="1"/>
    <col min="3337" max="3337" width="7.7109375" style="1" customWidth="1"/>
    <col min="3338" max="3338" width="7.28515625" style="1" customWidth="1"/>
    <col min="3339" max="3339" width="4.7109375" style="1" customWidth="1"/>
    <col min="3340" max="3340" width="5.28515625" style="1" customWidth="1"/>
    <col min="3341" max="3341" width="4.42578125" style="1" customWidth="1"/>
    <col min="3342" max="3342" width="5.28515625" style="1" customWidth="1"/>
    <col min="3343" max="3343" width="4.85546875" style="1" customWidth="1"/>
    <col min="3344" max="3345" width="5.42578125" style="1" customWidth="1"/>
    <col min="3346" max="3346" width="6" style="1" customWidth="1"/>
    <col min="3347" max="3347" width="4.28515625" style="1" customWidth="1"/>
    <col min="3348" max="3348" width="6.85546875" style="1" customWidth="1"/>
    <col min="3349" max="3349" width="4.85546875" style="1" customWidth="1"/>
    <col min="3350" max="3584" width="5.28515625" style="1"/>
    <col min="3585" max="3585" width="3.85546875" style="1" customWidth="1"/>
    <col min="3586" max="3586" width="20" style="1" customWidth="1"/>
    <col min="3587" max="3588" width="4.7109375" style="1" customWidth="1"/>
    <col min="3589" max="3589" width="5.7109375" style="1" customWidth="1"/>
    <col min="3590" max="3590" width="5" style="1" customWidth="1"/>
    <col min="3591" max="3591" width="4.85546875" style="1" customWidth="1"/>
    <col min="3592" max="3592" width="8.140625" style="1" customWidth="1"/>
    <col min="3593" max="3593" width="7.7109375" style="1" customWidth="1"/>
    <col min="3594" max="3594" width="7.28515625" style="1" customWidth="1"/>
    <col min="3595" max="3595" width="4.7109375" style="1" customWidth="1"/>
    <col min="3596" max="3596" width="5.28515625" style="1" customWidth="1"/>
    <col min="3597" max="3597" width="4.42578125" style="1" customWidth="1"/>
    <col min="3598" max="3598" width="5.28515625" style="1" customWidth="1"/>
    <col min="3599" max="3599" width="4.85546875" style="1" customWidth="1"/>
    <col min="3600" max="3601" width="5.42578125" style="1" customWidth="1"/>
    <col min="3602" max="3602" width="6" style="1" customWidth="1"/>
    <col min="3603" max="3603" width="4.28515625" style="1" customWidth="1"/>
    <col min="3604" max="3604" width="6.85546875" style="1" customWidth="1"/>
    <col min="3605" max="3605" width="4.85546875" style="1" customWidth="1"/>
    <col min="3606" max="3840" width="5.28515625" style="1"/>
    <col min="3841" max="3841" width="3.85546875" style="1" customWidth="1"/>
    <col min="3842" max="3842" width="20" style="1" customWidth="1"/>
    <col min="3843" max="3844" width="4.7109375" style="1" customWidth="1"/>
    <col min="3845" max="3845" width="5.7109375" style="1" customWidth="1"/>
    <col min="3846" max="3846" width="5" style="1" customWidth="1"/>
    <col min="3847" max="3847" width="4.85546875" style="1" customWidth="1"/>
    <col min="3848" max="3848" width="8.140625" style="1" customWidth="1"/>
    <col min="3849" max="3849" width="7.7109375" style="1" customWidth="1"/>
    <col min="3850" max="3850" width="7.28515625" style="1" customWidth="1"/>
    <col min="3851" max="3851" width="4.7109375" style="1" customWidth="1"/>
    <col min="3852" max="3852" width="5.28515625" style="1" customWidth="1"/>
    <col min="3853" max="3853" width="4.42578125" style="1" customWidth="1"/>
    <col min="3854" max="3854" width="5.28515625" style="1" customWidth="1"/>
    <col min="3855" max="3855" width="4.85546875" style="1" customWidth="1"/>
    <col min="3856" max="3857" width="5.42578125" style="1" customWidth="1"/>
    <col min="3858" max="3858" width="6" style="1" customWidth="1"/>
    <col min="3859" max="3859" width="4.28515625" style="1" customWidth="1"/>
    <col min="3860" max="3860" width="6.85546875" style="1" customWidth="1"/>
    <col min="3861" max="3861" width="4.85546875" style="1" customWidth="1"/>
    <col min="3862" max="4096" width="5.28515625" style="1"/>
    <col min="4097" max="4097" width="3.85546875" style="1" customWidth="1"/>
    <col min="4098" max="4098" width="20" style="1" customWidth="1"/>
    <col min="4099" max="4100" width="4.7109375" style="1" customWidth="1"/>
    <col min="4101" max="4101" width="5.7109375" style="1" customWidth="1"/>
    <col min="4102" max="4102" width="5" style="1" customWidth="1"/>
    <col min="4103" max="4103" width="4.85546875" style="1" customWidth="1"/>
    <col min="4104" max="4104" width="8.140625" style="1" customWidth="1"/>
    <col min="4105" max="4105" width="7.7109375" style="1" customWidth="1"/>
    <col min="4106" max="4106" width="7.28515625" style="1" customWidth="1"/>
    <col min="4107" max="4107" width="4.7109375" style="1" customWidth="1"/>
    <col min="4108" max="4108" width="5.28515625" style="1" customWidth="1"/>
    <col min="4109" max="4109" width="4.42578125" style="1" customWidth="1"/>
    <col min="4110" max="4110" width="5.28515625" style="1" customWidth="1"/>
    <col min="4111" max="4111" width="4.85546875" style="1" customWidth="1"/>
    <col min="4112" max="4113" width="5.42578125" style="1" customWidth="1"/>
    <col min="4114" max="4114" width="6" style="1" customWidth="1"/>
    <col min="4115" max="4115" width="4.28515625" style="1" customWidth="1"/>
    <col min="4116" max="4116" width="6.85546875" style="1" customWidth="1"/>
    <col min="4117" max="4117" width="4.85546875" style="1" customWidth="1"/>
    <col min="4118" max="4352" width="5.28515625" style="1"/>
    <col min="4353" max="4353" width="3.85546875" style="1" customWidth="1"/>
    <col min="4354" max="4354" width="20" style="1" customWidth="1"/>
    <col min="4355" max="4356" width="4.7109375" style="1" customWidth="1"/>
    <col min="4357" max="4357" width="5.7109375" style="1" customWidth="1"/>
    <col min="4358" max="4358" width="5" style="1" customWidth="1"/>
    <col min="4359" max="4359" width="4.85546875" style="1" customWidth="1"/>
    <col min="4360" max="4360" width="8.140625" style="1" customWidth="1"/>
    <col min="4361" max="4361" width="7.7109375" style="1" customWidth="1"/>
    <col min="4362" max="4362" width="7.28515625" style="1" customWidth="1"/>
    <col min="4363" max="4363" width="4.7109375" style="1" customWidth="1"/>
    <col min="4364" max="4364" width="5.28515625" style="1" customWidth="1"/>
    <col min="4365" max="4365" width="4.42578125" style="1" customWidth="1"/>
    <col min="4366" max="4366" width="5.28515625" style="1" customWidth="1"/>
    <col min="4367" max="4367" width="4.85546875" style="1" customWidth="1"/>
    <col min="4368" max="4369" width="5.42578125" style="1" customWidth="1"/>
    <col min="4370" max="4370" width="6" style="1" customWidth="1"/>
    <col min="4371" max="4371" width="4.28515625" style="1" customWidth="1"/>
    <col min="4372" max="4372" width="6.85546875" style="1" customWidth="1"/>
    <col min="4373" max="4373" width="4.85546875" style="1" customWidth="1"/>
    <col min="4374" max="4608" width="5.28515625" style="1"/>
    <col min="4609" max="4609" width="3.85546875" style="1" customWidth="1"/>
    <col min="4610" max="4610" width="20" style="1" customWidth="1"/>
    <col min="4611" max="4612" width="4.7109375" style="1" customWidth="1"/>
    <col min="4613" max="4613" width="5.7109375" style="1" customWidth="1"/>
    <col min="4614" max="4614" width="5" style="1" customWidth="1"/>
    <col min="4615" max="4615" width="4.85546875" style="1" customWidth="1"/>
    <col min="4616" max="4616" width="8.140625" style="1" customWidth="1"/>
    <col min="4617" max="4617" width="7.7109375" style="1" customWidth="1"/>
    <col min="4618" max="4618" width="7.28515625" style="1" customWidth="1"/>
    <col min="4619" max="4619" width="4.7109375" style="1" customWidth="1"/>
    <col min="4620" max="4620" width="5.28515625" style="1" customWidth="1"/>
    <col min="4621" max="4621" width="4.42578125" style="1" customWidth="1"/>
    <col min="4622" max="4622" width="5.28515625" style="1" customWidth="1"/>
    <col min="4623" max="4623" width="4.85546875" style="1" customWidth="1"/>
    <col min="4624" max="4625" width="5.42578125" style="1" customWidth="1"/>
    <col min="4626" max="4626" width="6" style="1" customWidth="1"/>
    <col min="4627" max="4627" width="4.28515625" style="1" customWidth="1"/>
    <col min="4628" max="4628" width="6.85546875" style="1" customWidth="1"/>
    <col min="4629" max="4629" width="4.85546875" style="1" customWidth="1"/>
    <col min="4630" max="4864" width="5.28515625" style="1"/>
    <col min="4865" max="4865" width="3.85546875" style="1" customWidth="1"/>
    <col min="4866" max="4866" width="20" style="1" customWidth="1"/>
    <col min="4867" max="4868" width="4.7109375" style="1" customWidth="1"/>
    <col min="4869" max="4869" width="5.7109375" style="1" customWidth="1"/>
    <col min="4870" max="4870" width="5" style="1" customWidth="1"/>
    <col min="4871" max="4871" width="4.85546875" style="1" customWidth="1"/>
    <col min="4872" max="4872" width="8.140625" style="1" customWidth="1"/>
    <col min="4873" max="4873" width="7.7109375" style="1" customWidth="1"/>
    <col min="4874" max="4874" width="7.28515625" style="1" customWidth="1"/>
    <col min="4875" max="4875" width="4.7109375" style="1" customWidth="1"/>
    <col min="4876" max="4876" width="5.28515625" style="1" customWidth="1"/>
    <col min="4877" max="4877" width="4.42578125" style="1" customWidth="1"/>
    <col min="4878" max="4878" width="5.28515625" style="1" customWidth="1"/>
    <col min="4879" max="4879" width="4.85546875" style="1" customWidth="1"/>
    <col min="4880" max="4881" width="5.42578125" style="1" customWidth="1"/>
    <col min="4882" max="4882" width="6" style="1" customWidth="1"/>
    <col min="4883" max="4883" width="4.28515625" style="1" customWidth="1"/>
    <col min="4884" max="4884" width="6.85546875" style="1" customWidth="1"/>
    <col min="4885" max="4885" width="4.85546875" style="1" customWidth="1"/>
    <col min="4886" max="5120" width="5.28515625" style="1"/>
    <col min="5121" max="5121" width="3.85546875" style="1" customWidth="1"/>
    <col min="5122" max="5122" width="20" style="1" customWidth="1"/>
    <col min="5123" max="5124" width="4.7109375" style="1" customWidth="1"/>
    <col min="5125" max="5125" width="5.7109375" style="1" customWidth="1"/>
    <col min="5126" max="5126" width="5" style="1" customWidth="1"/>
    <col min="5127" max="5127" width="4.85546875" style="1" customWidth="1"/>
    <col min="5128" max="5128" width="8.140625" style="1" customWidth="1"/>
    <col min="5129" max="5129" width="7.7109375" style="1" customWidth="1"/>
    <col min="5130" max="5130" width="7.28515625" style="1" customWidth="1"/>
    <col min="5131" max="5131" width="4.7109375" style="1" customWidth="1"/>
    <col min="5132" max="5132" width="5.28515625" style="1" customWidth="1"/>
    <col min="5133" max="5133" width="4.42578125" style="1" customWidth="1"/>
    <col min="5134" max="5134" width="5.28515625" style="1" customWidth="1"/>
    <col min="5135" max="5135" width="4.85546875" style="1" customWidth="1"/>
    <col min="5136" max="5137" width="5.42578125" style="1" customWidth="1"/>
    <col min="5138" max="5138" width="6" style="1" customWidth="1"/>
    <col min="5139" max="5139" width="4.28515625" style="1" customWidth="1"/>
    <col min="5140" max="5140" width="6.85546875" style="1" customWidth="1"/>
    <col min="5141" max="5141" width="4.85546875" style="1" customWidth="1"/>
    <col min="5142" max="5376" width="5.28515625" style="1"/>
    <col min="5377" max="5377" width="3.85546875" style="1" customWidth="1"/>
    <col min="5378" max="5378" width="20" style="1" customWidth="1"/>
    <col min="5379" max="5380" width="4.7109375" style="1" customWidth="1"/>
    <col min="5381" max="5381" width="5.7109375" style="1" customWidth="1"/>
    <col min="5382" max="5382" width="5" style="1" customWidth="1"/>
    <col min="5383" max="5383" width="4.85546875" style="1" customWidth="1"/>
    <col min="5384" max="5384" width="8.140625" style="1" customWidth="1"/>
    <col min="5385" max="5385" width="7.7109375" style="1" customWidth="1"/>
    <col min="5386" max="5386" width="7.28515625" style="1" customWidth="1"/>
    <col min="5387" max="5387" width="4.7109375" style="1" customWidth="1"/>
    <col min="5388" max="5388" width="5.28515625" style="1" customWidth="1"/>
    <col min="5389" max="5389" width="4.42578125" style="1" customWidth="1"/>
    <col min="5390" max="5390" width="5.28515625" style="1" customWidth="1"/>
    <col min="5391" max="5391" width="4.85546875" style="1" customWidth="1"/>
    <col min="5392" max="5393" width="5.42578125" style="1" customWidth="1"/>
    <col min="5394" max="5394" width="6" style="1" customWidth="1"/>
    <col min="5395" max="5395" width="4.28515625" style="1" customWidth="1"/>
    <col min="5396" max="5396" width="6.85546875" style="1" customWidth="1"/>
    <col min="5397" max="5397" width="4.85546875" style="1" customWidth="1"/>
    <col min="5398" max="5632" width="5.28515625" style="1"/>
    <col min="5633" max="5633" width="3.85546875" style="1" customWidth="1"/>
    <col min="5634" max="5634" width="20" style="1" customWidth="1"/>
    <col min="5635" max="5636" width="4.7109375" style="1" customWidth="1"/>
    <col min="5637" max="5637" width="5.7109375" style="1" customWidth="1"/>
    <col min="5638" max="5638" width="5" style="1" customWidth="1"/>
    <col min="5639" max="5639" width="4.85546875" style="1" customWidth="1"/>
    <col min="5640" max="5640" width="8.140625" style="1" customWidth="1"/>
    <col min="5641" max="5641" width="7.7109375" style="1" customWidth="1"/>
    <col min="5642" max="5642" width="7.28515625" style="1" customWidth="1"/>
    <col min="5643" max="5643" width="4.7109375" style="1" customWidth="1"/>
    <col min="5644" max="5644" width="5.28515625" style="1" customWidth="1"/>
    <col min="5645" max="5645" width="4.42578125" style="1" customWidth="1"/>
    <col min="5646" max="5646" width="5.28515625" style="1" customWidth="1"/>
    <col min="5647" max="5647" width="4.85546875" style="1" customWidth="1"/>
    <col min="5648" max="5649" width="5.42578125" style="1" customWidth="1"/>
    <col min="5650" max="5650" width="6" style="1" customWidth="1"/>
    <col min="5651" max="5651" width="4.28515625" style="1" customWidth="1"/>
    <col min="5652" max="5652" width="6.85546875" style="1" customWidth="1"/>
    <col min="5653" max="5653" width="4.85546875" style="1" customWidth="1"/>
    <col min="5654" max="5888" width="5.28515625" style="1"/>
    <col min="5889" max="5889" width="3.85546875" style="1" customWidth="1"/>
    <col min="5890" max="5890" width="20" style="1" customWidth="1"/>
    <col min="5891" max="5892" width="4.7109375" style="1" customWidth="1"/>
    <col min="5893" max="5893" width="5.7109375" style="1" customWidth="1"/>
    <col min="5894" max="5894" width="5" style="1" customWidth="1"/>
    <col min="5895" max="5895" width="4.85546875" style="1" customWidth="1"/>
    <col min="5896" max="5896" width="8.140625" style="1" customWidth="1"/>
    <col min="5897" max="5897" width="7.7109375" style="1" customWidth="1"/>
    <col min="5898" max="5898" width="7.28515625" style="1" customWidth="1"/>
    <col min="5899" max="5899" width="4.7109375" style="1" customWidth="1"/>
    <col min="5900" max="5900" width="5.28515625" style="1" customWidth="1"/>
    <col min="5901" max="5901" width="4.42578125" style="1" customWidth="1"/>
    <col min="5902" max="5902" width="5.28515625" style="1" customWidth="1"/>
    <col min="5903" max="5903" width="4.85546875" style="1" customWidth="1"/>
    <col min="5904" max="5905" width="5.42578125" style="1" customWidth="1"/>
    <col min="5906" max="5906" width="6" style="1" customWidth="1"/>
    <col min="5907" max="5907" width="4.28515625" style="1" customWidth="1"/>
    <col min="5908" max="5908" width="6.85546875" style="1" customWidth="1"/>
    <col min="5909" max="5909" width="4.85546875" style="1" customWidth="1"/>
    <col min="5910" max="6144" width="5.28515625" style="1"/>
    <col min="6145" max="6145" width="3.85546875" style="1" customWidth="1"/>
    <col min="6146" max="6146" width="20" style="1" customWidth="1"/>
    <col min="6147" max="6148" width="4.7109375" style="1" customWidth="1"/>
    <col min="6149" max="6149" width="5.7109375" style="1" customWidth="1"/>
    <col min="6150" max="6150" width="5" style="1" customWidth="1"/>
    <col min="6151" max="6151" width="4.85546875" style="1" customWidth="1"/>
    <col min="6152" max="6152" width="8.140625" style="1" customWidth="1"/>
    <col min="6153" max="6153" width="7.7109375" style="1" customWidth="1"/>
    <col min="6154" max="6154" width="7.28515625" style="1" customWidth="1"/>
    <col min="6155" max="6155" width="4.7109375" style="1" customWidth="1"/>
    <col min="6156" max="6156" width="5.28515625" style="1" customWidth="1"/>
    <col min="6157" max="6157" width="4.42578125" style="1" customWidth="1"/>
    <col min="6158" max="6158" width="5.28515625" style="1" customWidth="1"/>
    <col min="6159" max="6159" width="4.85546875" style="1" customWidth="1"/>
    <col min="6160" max="6161" width="5.42578125" style="1" customWidth="1"/>
    <col min="6162" max="6162" width="6" style="1" customWidth="1"/>
    <col min="6163" max="6163" width="4.28515625" style="1" customWidth="1"/>
    <col min="6164" max="6164" width="6.85546875" style="1" customWidth="1"/>
    <col min="6165" max="6165" width="4.85546875" style="1" customWidth="1"/>
    <col min="6166" max="6400" width="5.28515625" style="1"/>
    <col min="6401" max="6401" width="3.85546875" style="1" customWidth="1"/>
    <col min="6402" max="6402" width="20" style="1" customWidth="1"/>
    <col min="6403" max="6404" width="4.7109375" style="1" customWidth="1"/>
    <col min="6405" max="6405" width="5.7109375" style="1" customWidth="1"/>
    <col min="6406" max="6406" width="5" style="1" customWidth="1"/>
    <col min="6407" max="6407" width="4.85546875" style="1" customWidth="1"/>
    <col min="6408" max="6408" width="8.140625" style="1" customWidth="1"/>
    <col min="6409" max="6409" width="7.7109375" style="1" customWidth="1"/>
    <col min="6410" max="6410" width="7.28515625" style="1" customWidth="1"/>
    <col min="6411" max="6411" width="4.7109375" style="1" customWidth="1"/>
    <col min="6412" max="6412" width="5.28515625" style="1" customWidth="1"/>
    <col min="6413" max="6413" width="4.42578125" style="1" customWidth="1"/>
    <col min="6414" max="6414" width="5.28515625" style="1" customWidth="1"/>
    <col min="6415" max="6415" width="4.85546875" style="1" customWidth="1"/>
    <col min="6416" max="6417" width="5.42578125" style="1" customWidth="1"/>
    <col min="6418" max="6418" width="6" style="1" customWidth="1"/>
    <col min="6419" max="6419" width="4.28515625" style="1" customWidth="1"/>
    <col min="6420" max="6420" width="6.85546875" style="1" customWidth="1"/>
    <col min="6421" max="6421" width="4.85546875" style="1" customWidth="1"/>
    <col min="6422" max="6656" width="5.28515625" style="1"/>
    <col min="6657" max="6657" width="3.85546875" style="1" customWidth="1"/>
    <col min="6658" max="6658" width="20" style="1" customWidth="1"/>
    <col min="6659" max="6660" width="4.7109375" style="1" customWidth="1"/>
    <col min="6661" max="6661" width="5.7109375" style="1" customWidth="1"/>
    <col min="6662" max="6662" width="5" style="1" customWidth="1"/>
    <col min="6663" max="6663" width="4.85546875" style="1" customWidth="1"/>
    <col min="6664" max="6664" width="8.140625" style="1" customWidth="1"/>
    <col min="6665" max="6665" width="7.7109375" style="1" customWidth="1"/>
    <col min="6666" max="6666" width="7.28515625" style="1" customWidth="1"/>
    <col min="6667" max="6667" width="4.7109375" style="1" customWidth="1"/>
    <col min="6668" max="6668" width="5.28515625" style="1" customWidth="1"/>
    <col min="6669" max="6669" width="4.42578125" style="1" customWidth="1"/>
    <col min="6670" max="6670" width="5.28515625" style="1" customWidth="1"/>
    <col min="6671" max="6671" width="4.85546875" style="1" customWidth="1"/>
    <col min="6672" max="6673" width="5.42578125" style="1" customWidth="1"/>
    <col min="6674" max="6674" width="6" style="1" customWidth="1"/>
    <col min="6675" max="6675" width="4.28515625" style="1" customWidth="1"/>
    <col min="6676" max="6676" width="6.85546875" style="1" customWidth="1"/>
    <col min="6677" max="6677" width="4.85546875" style="1" customWidth="1"/>
    <col min="6678" max="6912" width="5.28515625" style="1"/>
    <col min="6913" max="6913" width="3.85546875" style="1" customWidth="1"/>
    <col min="6914" max="6914" width="20" style="1" customWidth="1"/>
    <col min="6915" max="6916" width="4.7109375" style="1" customWidth="1"/>
    <col min="6917" max="6917" width="5.7109375" style="1" customWidth="1"/>
    <col min="6918" max="6918" width="5" style="1" customWidth="1"/>
    <col min="6919" max="6919" width="4.85546875" style="1" customWidth="1"/>
    <col min="6920" max="6920" width="8.140625" style="1" customWidth="1"/>
    <col min="6921" max="6921" width="7.7109375" style="1" customWidth="1"/>
    <col min="6922" max="6922" width="7.28515625" style="1" customWidth="1"/>
    <col min="6923" max="6923" width="4.7109375" style="1" customWidth="1"/>
    <col min="6924" max="6924" width="5.28515625" style="1" customWidth="1"/>
    <col min="6925" max="6925" width="4.42578125" style="1" customWidth="1"/>
    <col min="6926" max="6926" width="5.28515625" style="1" customWidth="1"/>
    <col min="6927" max="6927" width="4.85546875" style="1" customWidth="1"/>
    <col min="6928" max="6929" width="5.42578125" style="1" customWidth="1"/>
    <col min="6930" max="6930" width="6" style="1" customWidth="1"/>
    <col min="6931" max="6931" width="4.28515625" style="1" customWidth="1"/>
    <col min="6932" max="6932" width="6.85546875" style="1" customWidth="1"/>
    <col min="6933" max="6933" width="4.85546875" style="1" customWidth="1"/>
    <col min="6934" max="7168" width="5.28515625" style="1"/>
    <col min="7169" max="7169" width="3.85546875" style="1" customWidth="1"/>
    <col min="7170" max="7170" width="20" style="1" customWidth="1"/>
    <col min="7171" max="7172" width="4.7109375" style="1" customWidth="1"/>
    <col min="7173" max="7173" width="5.7109375" style="1" customWidth="1"/>
    <col min="7174" max="7174" width="5" style="1" customWidth="1"/>
    <col min="7175" max="7175" width="4.85546875" style="1" customWidth="1"/>
    <col min="7176" max="7176" width="8.140625" style="1" customWidth="1"/>
    <col min="7177" max="7177" width="7.7109375" style="1" customWidth="1"/>
    <col min="7178" max="7178" width="7.28515625" style="1" customWidth="1"/>
    <col min="7179" max="7179" width="4.7109375" style="1" customWidth="1"/>
    <col min="7180" max="7180" width="5.28515625" style="1" customWidth="1"/>
    <col min="7181" max="7181" width="4.42578125" style="1" customWidth="1"/>
    <col min="7182" max="7182" width="5.28515625" style="1" customWidth="1"/>
    <col min="7183" max="7183" width="4.85546875" style="1" customWidth="1"/>
    <col min="7184" max="7185" width="5.42578125" style="1" customWidth="1"/>
    <col min="7186" max="7186" width="6" style="1" customWidth="1"/>
    <col min="7187" max="7187" width="4.28515625" style="1" customWidth="1"/>
    <col min="7188" max="7188" width="6.85546875" style="1" customWidth="1"/>
    <col min="7189" max="7189" width="4.85546875" style="1" customWidth="1"/>
    <col min="7190" max="7424" width="5.28515625" style="1"/>
    <col min="7425" max="7425" width="3.85546875" style="1" customWidth="1"/>
    <col min="7426" max="7426" width="20" style="1" customWidth="1"/>
    <col min="7427" max="7428" width="4.7109375" style="1" customWidth="1"/>
    <col min="7429" max="7429" width="5.7109375" style="1" customWidth="1"/>
    <col min="7430" max="7430" width="5" style="1" customWidth="1"/>
    <col min="7431" max="7431" width="4.85546875" style="1" customWidth="1"/>
    <col min="7432" max="7432" width="8.140625" style="1" customWidth="1"/>
    <col min="7433" max="7433" width="7.7109375" style="1" customWidth="1"/>
    <col min="7434" max="7434" width="7.28515625" style="1" customWidth="1"/>
    <col min="7435" max="7435" width="4.7109375" style="1" customWidth="1"/>
    <col min="7436" max="7436" width="5.28515625" style="1" customWidth="1"/>
    <col min="7437" max="7437" width="4.42578125" style="1" customWidth="1"/>
    <col min="7438" max="7438" width="5.28515625" style="1" customWidth="1"/>
    <col min="7439" max="7439" width="4.85546875" style="1" customWidth="1"/>
    <col min="7440" max="7441" width="5.42578125" style="1" customWidth="1"/>
    <col min="7442" max="7442" width="6" style="1" customWidth="1"/>
    <col min="7443" max="7443" width="4.28515625" style="1" customWidth="1"/>
    <col min="7444" max="7444" width="6.85546875" style="1" customWidth="1"/>
    <col min="7445" max="7445" width="4.85546875" style="1" customWidth="1"/>
    <col min="7446" max="7680" width="5.28515625" style="1"/>
    <col min="7681" max="7681" width="3.85546875" style="1" customWidth="1"/>
    <col min="7682" max="7682" width="20" style="1" customWidth="1"/>
    <col min="7683" max="7684" width="4.7109375" style="1" customWidth="1"/>
    <col min="7685" max="7685" width="5.7109375" style="1" customWidth="1"/>
    <col min="7686" max="7686" width="5" style="1" customWidth="1"/>
    <col min="7687" max="7687" width="4.85546875" style="1" customWidth="1"/>
    <col min="7688" max="7688" width="8.140625" style="1" customWidth="1"/>
    <col min="7689" max="7689" width="7.7109375" style="1" customWidth="1"/>
    <col min="7690" max="7690" width="7.28515625" style="1" customWidth="1"/>
    <col min="7691" max="7691" width="4.7109375" style="1" customWidth="1"/>
    <col min="7692" max="7692" width="5.28515625" style="1" customWidth="1"/>
    <col min="7693" max="7693" width="4.42578125" style="1" customWidth="1"/>
    <col min="7694" max="7694" width="5.28515625" style="1" customWidth="1"/>
    <col min="7695" max="7695" width="4.85546875" style="1" customWidth="1"/>
    <col min="7696" max="7697" width="5.42578125" style="1" customWidth="1"/>
    <col min="7698" max="7698" width="6" style="1" customWidth="1"/>
    <col min="7699" max="7699" width="4.28515625" style="1" customWidth="1"/>
    <col min="7700" max="7700" width="6.85546875" style="1" customWidth="1"/>
    <col min="7701" max="7701" width="4.85546875" style="1" customWidth="1"/>
    <col min="7702" max="7936" width="5.28515625" style="1"/>
    <col min="7937" max="7937" width="3.85546875" style="1" customWidth="1"/>
    <col min="7938" max="7938" width="20" style="1" customWidth="1"/>
    <col min="7939" max="7940" width="4.7109375" style="1" customWidth="1"/>
    <col min="7941" max="7941" width="5.7109375" style="1" customWidth="1"/>
    <col min="7942" max="7942" width="5" style="1" customWidth="1"/>
    <col min="7943" max="7943" width="4.85546875" style="1" customWidth="1"/>
    <col min="7944" max="7944" width="8.140625" style="1" customWidth="1"/>
    <col min="7945" max="7945" width="7.7109375" style="1" customWidth="1"/>
    <col min="7946" max="7946" width="7.28515625" style="1" customWidth="1"/>
    <col min="7947" max="7947" width="4.7109375" style="1" customWidth="1"/>
    <col min="7948" max="7948" width="5.28515625" style="1" customWidth="1"/>
    <col min="7949" max="7949" width="4.42578125" style="1" customWidth="1"/>
    <col min="7950" max="7950" width="5.28515625" style="1" customWidth="1"/>
    <col min="7951" max="7951" width="4.85546875" style="1" customWidth="1"/>
    <col min="7952" max="7953" width="5.42578125" style="1" customWidth="1"/>
    <col min="7954" max="7954" width="6" style="1" customWidth="1"/>
    <col min="7955" max="7955" width="4.28515625" style="1" customWidth="1"/>
    <col min="7956" max="7956" width="6.85546875" style="1" customWidth="1"/>
    <col min="7957" max="7957" width="4.85546875" style="1" customWidth="1"/>
    <col min="7958" max="8192" width="5.28515625" style="1"/>
    <col min="8193" max="8193" width="3.85546875" style="1" customWidth="1"/>
    <col min="8194" max="8194" width="20" style="1" customWidth="1"/>
    <col min="8195" max="8196" width="4.7109375" style="1" customWidth="1"/>
    <col min="8197" max="8197" width="5.7109375" style="1" customWidth="1"/>
    <col min="8198" max="8198" width="5" style="1" customWidth="1"/>
    <col min="8199" max="8199" width="4.85546875" style="1" customWidth="1"/>
    <col min="8200" max="8200" width="8.140625" style="1" customWidth="1"/>
    <col min="8201" max="8201" width="7.7109375" style="1" customWidth="1"/>
    <col min="8202" max="8202" width="7.28515625" style="1" customWidth="1"/>
    <col min="8203" max="8203" width="4.7109375" style="1" customWidth="1"/>
    <col min="8204" max="8204" width="5.28515625" style="1" customWidth="1"/>
    <col min="8205" max="8205" width="4.42578125" style="1" customWidth="1"/>
    <col min="8206" max="8206" width="5.28515625" style="1" customWidth="1"/>
    <col min="8207" max="8207" width="4.85546875" style="1" customWidth="1"/>
    <col min="8208" max="8209" width="5.42578125" style="1" customWidth="1"/>
    <col min="8210" max="8210" width="6" style="1" customWidth="1"/>
    <col min="8211" max="8211" width="4.28515625" style="1" customWidth="1"/>
    <col min="8212" max="8212" width="6.85546875" style="1" customWidth="1"/>
    <col min="8213" max="8213" width="4.85546875" style="1" customWidth="1"/>
    <col min="8214" max="8448" width="5.28515625" style="1"/>
    <col min="8449" max="8449" width="3.85546875" style="1" customWidth="1"/>
    <col min="8450" max="8450" width="20" style="1" customWidth="1"/>
    <col min="8451" max="8452" width="4.7109375" style="1" customWidth="1"/>
    <col min="8453" max="8453" width="5.7109375" style="1" customWidth="1"/>
    <col min="8454" max="8454" width="5" style="1" customWidth="1"/>
    <col min="8455" max="8455" width="4.85546875" style="1" customWidth="1"/>
    <col min="8456" max="8456" width="8.140625" style="1" customWidth="1"/>
    <col min="8457" max="8457" width="7.7109375" style="1" customWidth="1"/>
    <col min="8458" max="8458" width="7.28515625" style="1" customWidth="1"/>
    <col min="8459" max="8459" width="4.7109375" style="1" customWidth="1"/>
    <col min="8460" max="8460" width="5.28515625" style="1" customWidth="1"/>
    <col min="8461" max="8461" width="4.42578125" style="1" customWidth="1"/>
    <col min="8462" max="8462" width="5.28515625" style="1" customWidth="1"/>
    <col min="8463" max="8463" width="4.85546875" style="1" customWidth="1"/>
    <col min="8464" max="8465" width="5.42578125" style="1" customWidth="1"/>
    <col min="8466" max="8466" width="6" style="1" customWidth="1"/>
    <col min="8467" max="8467" width="4.28515625" style="1" customWidth="1"/>
    <col min="8468" max="8468" width="6.85546875" style="1" customWidth="1"/>
    <col min="8469" max="8469" width="4.85546875" style="1" customWidth="1"/>
    <col min="8470" max="8704" width="5.28515625" style="1"/>
    <col min="8705" max="8705" width="3.85546875" style="1" customWidth="1"/>
    <col min="8706" max="8706" width="20" style="1" customWidth="1"/>
    <col min="8707" max="8708" width="4.7109375" style="1" customWidth="1"/>
    <col min="8709" max="8709" width="5.7109375" style="1" customWidth="1"/>
    <col min="8710" max="8710" width="5" style="1" customWidth="1"/>
    <col min="8711" max="8711" width="4.85546875" style="1" customWidth="1"/>
    <col min="8712" max="8712" width="8.140625" style="1" customWidth="1"/>
    <col min="8713" max="8713" width="7.7109375" style="1" customWidth="1"/>
    <col min="8714" max="8714" width="7.28515625" style="1" customWidth="1"/>
    <col min="8715" max="8715" width="4.7109375" style="1" customWidth="1"/>
    <col min="8716" max="8716" width="5.28515625" style="1" customWidth="1"/>
    <col min="8717" max="8717" width="4.42578125" style="1" customWidth="1"/>
    <col min="8718" max="8718" width="5.28515625" style="1" customWidth="1"/>
    <col min="8719" max="8719" width="4.85546875" style="1" customWidth="1"/>
    <col min="8720" max="8721" width="5.42578125" style="1" customWidth="1"/>
    <col min="8722" max="8722" width="6" style="1" customWidth="1"/>
    <col min="8723" max="8723" width="4.28515625" style="1" customWidth="1"/>
    <col min="8724" max="8724" width="6.85546875" style="1" customWidth="1"/>
    <col min="8725" max="8725" width="4.85546875" style="1" customWidth="1"/>
    <col min="8726" max="8960" width="5.28515625" style="1"/>
    <col min="8961" max="8961" width="3.85546875" style="1" customWidth="1"/>
    <col min="8962" max="8962" width="20" style="1" customWidth="1"/>
    <col min="8963" max="8964" width="4.7109375" style="1" customWidth="1"/>
    <col min="8965" max="8965" width="5.7109375" style="1" customWidth="1"/>
    <col min="8966" max="8966" width="5" style="1" customWidth="1"/>
    <col min="8967" max="8967" width="4.85546875" style="1" customWidth="1"/>
    <col min="8968" max="8968" width="8.140625" style="1" customWidth="1"/>
    <col min="8969" max="8969" width="7.7109375" style="1" customWidth="1"/>
    <col min="8970" max="8970" width="7.28515625" style="1" customWidth="1"/>
    <col min="8971" max="8971" width="4.7109375" style="1" customWidth="1"/>
    <col min="8972" max="8972" width="5.28515625" style="1" customWidth="1"/>
    <col min="8973" max="8973" width="4.42578125" style="1" customWidth="1"/>
    <col min="8974" max="8974" width="5.28515625" style="1" customWidth="1"/>
    <col min="8975" max="8975" width="4.85546875" style="1" customWidth="1"/>
    <col min="8976" max="8977" width="5.42578125" style="1" customWidth="1"/>
    <col min="8978" max="8978" width="6" style="1" customWidth="1"/>
    <col min="8979" max="8979" width="4.28515625" style="1" customWidth="1"/>
    <col min="8980" max="8980" width="6.85546875" style="1" customWidth="1"/>
    <col min="8981" max="8981" width="4.85546875" style="1" customWidth="1"/>
    <col min="8982" max="9216" width="5.28515625" style="1"/>
    <col min="9217" max="9217" width="3.85546875" style="1" customWidth="1"/>
    <col min="9218" max="9218" width="20" style="1" customWidth="1"/>
    <col min="9219" max="9220" width="4.7109375" style="1" customWidth="1"/>
    <col min="9221" max="9221" width="5.7109375" style="1" customWidth="1"/>
    <col min="9222" max="9222" width="5" style="1" customWidth="1"/>
    <col min="9223" max="9223" width="4.85546875" style="1" customWidth="1"/>
    <col min="9224" max="9224" width="8.140625" style="1" customWidth="1"/>
    <col min="9225" max="9225" width="7.7109375" style="1" customWidth="1"/>
    <col min="9226" max="9226" width="7.28515625" style="1" customWidth="1"/>
    <col min="9227" max="9227" width="4.7109375" style="1" customWidth="1"/>
    <col min="9228" max="9228" width="5.28515625" style="1" customWidth="1"/>
    <col min="9229" max="9229" width="4.42578125" style="1" customWidth="1"/>
    <col min="9230" max="9230" width="5.28515625" style="1" customWidth="1"/>
    <col min="9231" max="9231" width="4.85546875" style="1" customWidth="1"/>
    <col min="9232" max="9233" width="5.42578125" style="1" customWidth="1"/>
    <col min="9234" max="9234" width="6" style="1" customWidth="1"/>
    <col min="9235" max="9235" width="4.28515625" style="1" customWidth="1"/>
    <col min="9236" max="9236" width="6.85546875" style="1" customWidth="1"/>
    <col min="9237" max="9237" width="4.85546875" style="1" customWidth="1"/>
    <col min="9238" max="9472" width="5.28515625" style="1"/>
    <col min="9473" max="9473" width="3.85546875" style="1" customWidth="1"/>
    <col min="9474" max="9474" width="20" style="1" customWidth="1"/>
    <col min="9475" max="9476" width="4.7109375" style="1" customWidth="1"/>
    <col min="9477" max="9477" width="5.7109375" style="1" customWidth="1"/>
    <col min="9478" max="9478" width="5" style="1" customWidth="1"/>
    <col min="9479" max="9479" width="4.85546875" style="1" customWidth="1"/>
    <col min="9480" max="9480" width="8.140625" style="1" customWidth="1"/>
    <col min="9481" max="9481" width="7.7109375" style="1" customWidth="1"/>
    <col min="9482" max="9482" width="7.28515625" style="1" customWidth="1"/>
    <col min="9483" max="9483" width="4.7109375" style="1" customWidth="1"/>
    <col min="9484" max="9484" width="5.28515625" style="1" customWidth="1"/>
    <col min="9485" max="9485" width="4.42578125" style="1" customWidth="1"/>
    <col min="9486" max="9486" width="5.28515625" style="1" customWidth="1"/>
    <col min="9487" max="9487" width="4.85546875" style="1" customWidth="1"/>
    <col min="9488" max="9489" width="5.42578125" style="1" customWidth="1"/>
    <col min="9490" max="9490" width="6" style="1" customWidth="1"/>
    <col min="9491" max="9491" width="4.28515625" style="1" customWidth="1"/>
    <col min="9492" max="9492" width="6.85546875" style="1" customWidth="1"/>
    <col min="9493" max="9493" width="4.85546875" style="1" customWidth="1"/>
    <col min="9494" max="9728" width="5.28515625" style="1"/>
    <col min="9729" max="9729" width="3.85546875" style="1" customWidth="1"/>
    <col min="9730" max="9730" width="20" style="1" customWidth="1"/>
    <col min="9731" max="9732" width="4.7109375" style="1" customWidth="1"/>
    <col min="9733" max="9733" width="5.7109375" style="1" customWidth="1"/>
    <col min="9734" max="9734" width="5" style="1" customWidth="1"/>
    <col min="9735" max="9735" width="4.85546875" style="1" customWidth="1"/>
    <col min="9736" max="9736" width="8.140625" style="1" customWidth="1"/>
    <col min="9737" max="9737" width="7.7109375" style="1" customWidth="1"/>
    <col min="9738" max="9738" width="7.28515625" style="1" customWidth="1"/>
    <col min="9739" max="9739" width="4.7109375" style="1" customWidth="1"/>
    <col min="9740" max="9740" width="5.28515625" style="1" customWidth="1"/>
    <col min="9741" max="9741" width="4.42578125" style="1" customWidth="1"/>
    <col min="9742" max="9742" width="5.28515625" style="1" customWidth="1"/>
    <col min="9743" max="9743" width="4.85546875" style="1" customWidth="1"/>
    <col min="9744" max="9745" width="5.42578125" style="1" customWidth="1"/>
    <col min="9746" max="9746" width="6" style="1" customWidth="1"/>
    <col min="9747" max="9747" width="4.28515625" style="1" customWidth="1"/>
    <col min="9748" max="9748" width="6.85546875" style="1" customWidth="1"/>
    <col min="9749" max="9749" width="4.85546875" style="1" customWidth="1"/>
    <col min="9750" max="9984" width="5.28515625" style="1"/>
    <col min="9985" max="9985" width="3.85546875" style="1" customWidth="1"/>
    <col min="9986" max="9986" width="20" style="1" customWidth="1"/>
    <col min="9987" max="9988" width="4.7109375" style="1" customWidth="1"/>
    <col min="9989" max="9989" width="5.7109375" style="1" customWidth="1"/>
    <col min="9990" max="9990" width="5" style="1" customWidth="1"/>
    <col min="9991" max="9991" width="4.85546875" style="1" customWidth="1"/>
    <col min="9992" max="9992" width="8.140625" style="1" customWidth="1"/>
    <col min="9993" max="9993" width="7.7109375" style="1" customWidth="1"/>
    <col min="9994" max="9994" width="7.28515625" style="1" customWidth="1"/>
    <col min="9995" max="9995" width="4.7109375" style="1" customWidth="1"/>
    <col min="9996" max="9996" width="5.28515625" style="1" customWidth="1"/>
    <col min="9997" max="9997" width="4.42578125" style="1" customWidth="1"/>
    <col min="9998" max="9998" width="5.28515625" style="1" customWidth="1"/>
    <col min="9999" max="9999" width="4.85546875" style="1" customWidth="1"/>
    <col min="10000" max="10001" width="5.42578125" style="1" customWidth="1"/>
    <col min="10002" max="10002" width="6" style="1" customWidth="1"/>
    <col min="10003" max="10003" width="4.28515625" style="1" customWidth="1"/>
    <col min="10004" max="10004" width="6.85546875" style="1" customWidth="1"/>
    <col min="10005" max="10005" width="4.85546875" style="1" customWidth="1"/>
    <col min="10006" max="10240" width="5.28515625" style="1"/>
    <col min="10241" max="10241" width="3.85546875" style="1" customWidth="1"/>
    <col min="10242" max="10242" width="20" style="1" customWidth="1"/>
    <col min="10243" max="10244" width="4.7109375" style="1" customWidth="1"/>
    <col min="10245" max="10245" width="5.7109375" style="1" customWidth="1"/>
    <col min="10246" max="10246" width="5" style="1" customWidth="1"/>
    <col min="10247" max="10247" width="4.85546875" style="1" customWidth="1"/>
    <col min="10248" max="10248" width="8.140625" style="1" customWidth="1"/>
    <col min="10249" max="10249" width="7.7109375" style="1" customWidth="1"/>
    <col min="10250" max="10250" width="7.28515625" style="1" customWidth="1"/>
    <col min="10251" max="10251" width="4.7109375" style="1" customWidth="1"/>
    <col min="10252" max="10252" width="5.28515625" style="1" customWidth="1"/>
    <col min="10253" max="10253" width="4.42578125" style="1" customWidth="1"/>
    <col min="10254" max="10254" width="5.28515625" style="1" customWidth="1"/>
    <col min="10255" max="10255" width="4.85546875" style="1" customWidth="1"/>
    <col min="10256" max="10257" width="5.42578125" style="1" customWidth="1"/>
    <col min="10258" max="10258" width="6" style="1" customWidth="1"/>
    <col min="10259" max="10259" width="4.28515625" style="1" customWidth="1"/>
    <col min="10260" max="10260" width="6.85546875" style="1" customWidth="1"/>
    <col min="10261" max="10261" width="4.85546875" style="1" customWidth="1"/>
    <col min="10262" max="10496" width="5.28515625" style="1"/>
    <col min="10497" max="10497" width="3.85546875" style="1" customWidth="1"/>
    <col min="10498" max="10498" width="20" style="1" customWidth="1"/>
    <col min="10499" max="10500" width="4.7109375" style="1" customWidth="1"/>
    <col min="10501" max="10501" width="5.7109375" style="1" customWidth="1"/>
    <col min="10502" max="10502" width="5" style="1" customWidth="1"/>
    <col min="10503" max="10503" width="4.85546875" style="1" customWidth="1"/>
    <col min="10504" max="10504" width="8.140625" style="1" customWidth="1"/>
    <col min="10505" max="10505" width="7.7109375" style="1" customWidth="1"/>
    <col min="10506" max="10506" width="7.28515625" style="1" customWidth="1"/>
    <col min="10507" max="10507" width="4.7109375" style="1" customWidth="1"/>
    <col min="10508" max="10508" width="5.28515625" style="1" customWidth="1"/>
    <col min="10509" max="10509" width="4.42578125" style="1" customWidth="1"/>
    <col min="10510" max="10510" width="5.28515625" style="1" customWidth="1"/>
    <col min="10511" max="10511" width="4.85546875" style="1" customWidth="1"/>
    <col min="10512" max="10513" width="5.42578125" style="1" customWidth="1"/>
    <col min="10514" max="10514" width="6" style="1" customWidth="1"/>
    <col min="10515" max="10515" width="4.28515625" style="1" customWidth="1"/>
    <col min="10516" max="10516" width="6.85546875" style="1" customWidth="1"/>
    <col min="10517" max="10517" width="4.85546875" style="1" customWidth="1"/>
    <col min="10518" max="10752" width="5.28515625" style="1"/>
    <col min="10753" max="10753" width="3.85546875" style="1" customWidth="1"/>
    <col min="10754" max="10754" width="20" style="1" customWidth="1"/>
    <col min="10755" max="10756" width="4.7109375" style="1" customWidth="1"/>
    <col min="10757" max="10757" width="5.7109375" style="1" customWidth="1"/>
    <col min="10758" max="10758" width="5" style="1" customWidth="1"/>
    <col min="10759" max="10759" width="4.85546875" style="1" customWidth="1"/>
    <col min="10760" max="10760" width="8.140625" style="1" customWidth="1"/>
    <col min="10761" max="10761" width="7.7109375" style="1" customWidth="1"/>
    <col min="10762" max="10762" width="7.28515625" style="1" customWidth="1"/>
    <col min="10763" max="10763" width="4.7109375" style="1" customWidth="1"/>
    <col min="10764" max="10764" width="5.28515625" style="1" customWidth="1"/>
    <col min="10765" max="10765" width="4.42578125" style="1" customWidth="1"/>
    <col min="10766" max="10766" width="5.28515625" style="1" customWidth="1"/>
    <col min="10767" max="10767" width="4.85546875" style="1" customWidth="1"/>
    <col min="10768" max="10769" width="5.42578125" style="1" customWidth="1"/>
    <col min="10770" max="10770" width="6" style="1" customWidth="1"/>
    <col min="10771" max="10771" width="4.28515625" style="1" customWidth="1"/>
    <col min="10772" max="10772" width="6.85546875" style="1" customWidth="1"/>
    <col min="10773" max="10773" width="4.85546875" style="1" customWidth="1"/>
    <col min="10774" max="11008" width="5.28515625" style="1"/>
    <col min="11009" max="11009" width="3.85546875" style="1" customWidth="1"/>
    <col min="11010" max="11010" width="20" style="1" customWidth="1"/>
    <col min="11011" max="11012" width="4.7109375" style="1" customWidth="1"/>
    <col min="11013" max="11013" width="5.7109375" style="1" customWidth="1"/>
    <col min="11014" max="11014" width="5" style="1" customWidth="1"/>
    <col min="11015" max="11015" width="4.85546875" style="1" customWidth="1"/>
    <col min="11016" max="11016" width="8.140625" style="1" customWidth="1"/>
    <col min="11017" max="11017" width="7.7109375" style="1" customWidth="1"/>
    <col min="11018" max="11018" width="7.28515625" style="1" customWidth="1"/>
    <col min="11019" max="11019" width="4.7109375" style="1" customWidth="1"/>
    <col min="11020" max="11020" width="5.28515625" style="1" customWidth="1"/>
    <col min="11021" max="11021" width="4.42578125" style="1" customWidth="1"/>
    <col min="11022" max="11022" width="5.28515625" style="1" customWidth="1"/>
    <col min="11023" max="11023" width="4.85546875" style="1" customWidth="1"/>
    <col min="11024" max="11025" width="5.42578125" style="1" customWidth="1"/>
    <col min="11026" max="11026" width="6" style="1" customWidth="1"/>
    <col min="11027" max="11027" width="4.28515625" style="1" customWidth="1"/>
    <col min="11028" max="11028" width="6.85546875" style="1" customWidth="1"/>
    <col min="11029" max="11029" width="4.85546875" style="1" customWidth="1"/>
    <col min="11030" max="11264" width="5.28515625" style="1"/>
    <col min="11265" max="11265" width="3.85546875" style="1" customWidth="1"/>
    <col min="11266" max="11266" width="20" style="1" customWidth="1"/>
    <col min="11267" max="11268" width="4.7109375" style="1" customWidth="1"/>
    <col min="11269" max="11269" width="5.7109375" style="1" customWidth="1"/>
    <col min="11270" max="11270" width="5" style="1" customWidth="1"/>
    <col min="11271" max="11271" width="4.85546875" style="1" customWidth="1"/>
    <col min="11272" max="11272" width="8.140625" style="1" customWidth="1"/>
    <col min="11273" max="11273" width="7.7109375" style="1" customWidth="1"/>
    <col min="11274" max="11274" width="7.28515625" style="1" customWidth="1"/>
    <col min="11275" max="11275" width="4.7109375" style="1" customWidth="1"/>
    <col min="11276" max="11276" width="5.28515625" style="1" customWidth="1"/>
    <col min="11277" max="11277" width="4.42578125" style="1" customWidth="1"/>
    <col min="11278" max="11278" width="5.28515625" style="1" customWidth="1"/>
    <col min="11279" max="11279" width="4.85546875" style="1" customWidth="1"/>
    <col min="11280" max="11281" width="5.42578125" style="1" customWidth="1"/>
    <col min="11282" max="11282" width="6" style="1" customWidth="1"/>
    <col min="11283" max="11283" width="4.28515625" style="1" customWidth="1"/>
    <col min="11284" max="11284" width="6.85546875" style="1" customWidth="1"/>
    <col min="11285" max="11285" width="4.85546875" style="1" customWidth="1"/>
    <col min="11286" max="11520" width="5.28515625" style="1"/>
    <col min="11521" max="11521" width="3.85546875" style="1" customWidth="1"/>
    <col min="11522" max="11522" width="20" style="1" customWidth="1"/>
    <col min="11523" max="11524" width="4.7109375" style="1" customWidth="1"/>
    <col min="11525" max="11525" width="5.7109375" style="1" customWidth="1"/>
    <col min="11526" max="11526" width="5" style="1" customWidth="1"/>
    <col min="11527" max="11527" width="4.85546875" style="1" customWidth="1"/>
    <col min="11528" max="11528" width="8.140625" style="1" customWidth="1"/>
    <col min="11529" max="11529" width="7.7109375" style="1" customWidth="1"/>
    <col min="11530" max="11530" width="7.28515625" style="1" customWidth="1"/>
    <col min="11531" max="11531" width="4.7109375" style="1" customWidth="1"/>
    <col min="11532" max="11532" width="5.28515625" style="1" customWidth="1"/>
    <col min="11533" max="11533" width="4.42578125" style="1" customWidth="1"/>
    <col min="11534" max="11534" width="5.28515625" style="1" customWidth="1"/>
    <col min="11535" max="11535" width="4.85546875" style="1" customWidth="1"/>
    <col min="11536" max="11537" width="5.42578125" style="1" customWidth="1"/>
    <col min="11538" max="11538" width="6" style="1" customWidth="1"/>
    <col min="11539" max="11539" width="4.28515625" style="1" customWidth="1"/>
    <col min="11540" max="11540" width="6.85546875" style="1" customWidth="1"/>
    <col min="11541" max="11541" width="4.85546875" style="1" customWidth="1"/>
    <col min="11542" max="11776" width="5.28515625" style="1"/>
    <col min="11777" max="11777" width="3.85546875" style="1" customWidth="1"/>
    <col min="11778" max="11778" width="20" style="1" customWidth="1"/>
    <col min="11779" max="11780" width="4.7109375" style="1" customWidth="1"/>
    <col min="11781" max="11781" width="5.7109375" style="1" customWidth="1"/>
    <col min="11782" max="11782" width="5" style="1" customWidth="1"/>
    <col min="11783" max="11783" width="4.85546875" style="1" customWidth="1"/>
    <col min="11784" max="11784" width="8.140625" style="1" customWidth="1"/>
    <col min="11785" max="11785" width="7.7109375" style="1" customWidth="1"/>
    <col min="11786" max="11786" width="7.28515625" style="1" customWidth="1"/>
    <col min="11787" max="11787" width="4.7109375" style="1" customWidth="1"/>
    <col min="11788" max="11788" width="5.28515625" style="1" customWidth="1"/>
    <col min="11789" max="11789" width="4.42578125" style="1" customWidth="1"/>
    <col min="11790" max="11790" width="5.28515625" style="1" customWidth="1"/>
    <col min="11791" max="11791" width="4.85546875" style="1" customWidth="1"/>
    <col min="11792" max="11793" width="5.42578125" style="1" customWidth="1"/>
    <col min="11794" max="11794" width="6" style="1" customWidth="1"/>
    <col min="11795" max="11795" width="4.28515625" style="1" customWidth="1"/>
    <col min="11796" max="11796" width="6.85546875" style="1" customWidth="1"/>
    <col min="11797" max="11797" width="4.85546875" style="1" customWidth="1"/>
    <col min="11798" max="12032" width="5.28515625" style="1"/>
    <col min="12033" max="12033" width="3.85546875" style="1" customWidth="1"/>
    <col min="12034" max="12034" width="20" style="1" customWidth="1"/>
    <col min="12035" max="12036" width="4.7109375" style="1" customWidth="1"/>
    <col min="12037" max="12037" width="5.7109375" style="1" customWidth="1"/>
    <col min="12038" max="12038" width="5" style="1" customWidth="1"/>
    <col min="12039" max="12039" width="4.85546875" style="1" customWidth="1"/>
    <col min="12040" max="12040" width="8.140625" style="1" customWidth="1"/>
    <col min="12041" max="12041" width="7.7109375" style="1" customWidth="1"/>
    <col min="12042" max="12042" width="7.28515625" style="1" customWidth="1"/>
    <col min="12043" max="12043" width="4.7109375" style="1" customWidth="1"/>
    <col min="12044" max="12044" width="5.28515625" style="1" customWidth="1"/>
    <col min="12045" max="12045" width="4.42578125" style="1" customWidth="1"/>
    <col min="12046" max="12046" width="5.28515625" style="1" customWidth="1"/>
    <col min="12047" max="12047" width="4.85546875" style="1" customWidth="1"/>
    <col min="12048" max="12049" width="5.42578125" style="1" customWidth="1"/>
    <col min="12050" max="12050" width="6" style="1" customWidth="1"/>
    <col min="12051" max="12051" width="4.28515625" style="1" customWidth="1"/>
    <col min="12052" max="12052" width="6.85546875" style="1" customWidth="1"/>
    <col min="12053" max="12053" width="4.85546875" style="1" customWidth="1"/>
    <col min="12054" max="12288" width="5.28515625" style="1"/>
    <col min="12289" max="12289" width="3.85546875" style="1" customWidth="1"/>
    <col min="12290" max="12290" width="20" style="1" customWidth="1"/>
    <col min="12291" max="12292" width="4.7109375" style="1" customWidth="1"/>
    <col min="12293" max="12293" width="5.7109375" style="1" customWidth="1"/>
    <col min="12294" max="12294" width="5" style="1" customWidth="1"/>
    <col min="12295" max="12295" width="4.85546875" style="1" customWidth="1"/>
    <col min="12296" max="12296" width="8.140625" style="1" customWidth="1"/>
    <col min="12297" max="12297" width="7.7109375" style="1" customWidth="1"/>
    <col min="12298" max="12298" width="7.28515625" style="1" customWidth="1"/>
    <col min="12299" max="12299" width="4.7109375" style="1" customWidth="1"/>
    <col min="12300" max="12300" width="5.28515625" style="1" customWidth="1"/>
    <col min="12301" max="12301" width="4.42578125" style="1" customWidth="1"/>
    <col min="12302" max="12302" width="5.28515625" style="1" customWidth="1"/>
    <col min="12303" max="12303" width="4.85546875" style="1" customWidth="1"/>
    <col min="12304" max="12305" width="5.42578125" style="1" customWidth="1"/>
    <col min="12306" max="12306" width="6" style="1" customWidth="1"/>
    <col min="12307" max="12307" width="4.28515625" style="1" customWidth="1"/>
    <col min="12308" max="12308" width="6.85546875" style="1" customWidth="1"/>
    <col min="12309" max="12309" width="4.85546875" style="1" customWidth="1"/>
    <col min="12310" max="12544" width="5.28515625" style="1"/>
    <col min="12545" max="12545" width="3.85546875" style="1" customWidth="1"/>
    <col min="12546" max="12546" width="20" style="1" customWidth="1"/>
    <col min="12547" max="12548" width="4.7109375" style="1" customWidth="1"/>
    <col min="12549" max="12549" width="5.7109375" style="1" customWidth="1"/>
    <col min="12550" max="12550" width="5" style="1" customWidth="1"/>
    <col min="12551" max="12551" width="4.85546875" style="1" customWidth="1"/>
    <col min="12552" max="12552" width="8.140625" style="1" customWidth="1"/>
    <col min="12553" max="12553" width="7.7109375" style="1" customWidth="1"/>
    <col min="12554" max="12554" width="7.28515625" style="1" customWidth="1"/>
    <col min="12555" max="12555" width="4.7109375" style="1" customWidth="1"/>
    <col min="12556" max="12556" width="5.28515625" style="1" customWidth="1"/>
    <col min="12557" max="12557" width="4.42578125" style="1" customWidth="1"/>
    <col min="12558" max="12558" width="5.28515625" style="1" customWidth="1"/>
    <col min="12559" max="12559" width="4.85546875" style="1" customWidth="1"/>
    <col min="12560" max="12561" width="5.42578125" style="1" customWidth="1"/>
    <col min="12562" max="12562" width="6" style="1" customWidth="1"/>
    <col min="12563" max="12563" width="4.28515625" style="1" customWidth="1"/>
    <col min="12564" max="12564" width="6.85546875" style="1" customWidth="1"/>
    <col min="12565" max="12565" width="4.85546875" style="1" customWidth="1"/>
    <col min="12566" max="12800" width="5.28515625" style="1"/>
    <col min="12801" max="12801" width="3.85546875" style="1" customWidth="1"/>
    <col min="12802" max="12802" width="20" style="1" customWidth="1"/>
    <col min="12803" max="12804" width="4.7109375" style="1" customWidth="1"/>
    <col min="12805" max="12805" width="5.7109375" style="1" customWidth="1"/>
    <col min="12806" max="12806" width="5" style="1" customWidth="1"/>
    <col min="12807" max="12807" width="4.85546875" style="1" customWidth="1"/>
    <col min="12808" max="12808" width="8.140625" style="1" customWidth="1"/>
    <col min="12809" max="12809" width="7.7109375" style="1" customWidth="1"/>
    <col min="12810" max="12810" width="7.28515625" style="1" customWidth="1"/>
    <col min="12811" max="12811" width="4.7109375" style="1" customWidth="1"/>
    <col min="12812" max="12812" width="5.28515625" style="1" customWidth="1"/>
    <col min="12813" max="12813" width="4.42578125" style="1" customWidth="1"/>
    <col min="12814" max="12814" width="5.28515625" style="1" customWidth="1"/>
    <col min="12815" max="12815" width="4.85546875" style="1" customWidth="1"/>
    <col min="12816" max="12817" width="5.42578125" style="1" customWidth="1"/>
    <col min="12818" max="12818" width="6" style="1" customWidth="1"/>
    <col min="12819" max="12819" width="4.28515625" style="1" customWidth="1"/>
    <col min="12820" max="12820" width="6.85546875" style="1" customWidth="1"/>
    <col min="12821" max="12821" width="4.85546875" style="1" customWidth="1"/>
    <col min="12822" max="13056" width="5.28515625" style="1"/>
    <col min="13057" max="13057" width="3.85546875" style="1" customWidth="1"/>
    <col min="13058" max="13058" width="20" style="1" customWidth="1"/>
    <col min="13059" max="13060" width="4.7109375" style="1" customWidth="1"/>
    <col min="13061" max="13061" width="5.7109375" style="1" customWidth="1"/>
    <col min="13062" max="13062" width="5" style="1" customWidth="1"/>
    <col min="13063" max="13063" width="4.85546875" style="1" customWidth="1"/>
    <col min="13064" max="13064" width="8.140625" style="1" customWidth="1"/>
    <col min="13065" max="13065" width="7.7109375" style="1" customWidth="1"/>
    <col min="13066" max="13066" width="7.28515625" style="1" customWidth="1"/>
    <col min="13067" max="13067" width="4.7109375" style="1" customWidth="1"/>
    <col min="13068" max="13068" width="5.28515625" style="1" customWidth="1"/>
    <col min="13069" max="13069" width="4.42578125" style="1" customWidth="1"/>
    <col min="13070" max="13070" width="5.28515625" style="1" customWidth="1"/>
    <col min="13071" max="13071" width="4.85546875" style="1" customWidth="1"/>
    <col min="13072" max="13073" width="5.42578125" style="1" customWidth="1"/>
    <col min="13074" max="13074" width="6" style="1" customWidth="1"/>
    <col min="13075" max="13075" width="4.28515625" style="1" customWidth="1"/>
    <col min="13076" max="13076" width="6.85546875" style="1" customWidth="1"/>
    <col min="13077" max="13077" width="4.85546875" style="1" customWidth="1"/>
    <col min="13078" max="13312" width="5.28515625" style="1"/>
    <col min="13313" max="13313" width="3.85546875" style="1" customWidth="1"/>
    <col min="13314" max="13314" width="20" style="1" customWidth="1"/>
    <col min="13315" max="13316" width="4.7109375" style="1" customWidth="1"/>
    <col min="13317" max="13317" width="5.7109375" style="1" customWidth="1"/>
    <col min="13318" max="13318" width="5" style="1" customWidth="1"/>
    <col min="13319" max="13319" width="4.85546875" style="1" customWidth="1"/>
    <col min="13320" max="13320" width="8.140625" style="1" customWidth="1"/>
    <col min="13321" max="13321" width="7.7109375" style="1" customWidth="1"/>
    <col min="13322" max="13322" width="7.28515625" style="1" customWidth="1"/>
    <col min="13323" max="13323" width="4.7109375" style="1" customWidth="1"/>
    <col min="13324" max="13324" width="5.28515625" style="1" customWidth="1"/>
    <col min="13325" max="13325" width="4.42578125" style="1" customWidth="1"/>
    <col min="13326" max="13326" width="5.28515625" style="1" customWidth="1"/>
    <col min="13327" max="13327" width="4.85546875" style="1" customWidth="1"/>
    <col min="13328" max="13329" width="5.42578125" style="1" customWidth="1"/>
    <col min="13330" max="13330" width="6" style="1" customWidth="1"/>
    <col min="13331" max="13331" width="4.28515625" style="1" customWidth="1"/>
    <col min="13332" max="13332" width="6.85546875" style="1" customWidth="1"/>
    <col min="13333" max="13333" width="4.85546875" style="1" customWidth="1"/>
    <col min="13334" max="13568" width="5.28515625" style="1"/>
    <col min="13569" max="13569" width="3.85546875" style="1" customWidth="1"/>
    <col min="13570" max="13570" width="20" style="1" customWidth="1"/>
    <col min="13571" max="13572" width="4.7109375" style="1" customWidth="1"/>
    <col min="13573" max="13573" width="5.7109375" style="1" customWidth="1"/>
    <col min="13574" max="13574" width="5" style="1" customWidth="1"/>
    <col min="13575" max="13575" width="4.85546875" style="1" customWidth="1"/>
    <col min="13576" max="13576" width="8.140625" style="1" customWidth="1"/>
    <col min="13577" max="13577" width="7.7109375" style="1" customWidth="1"/>
    <col min="13578" max="13578" width="7.28515625" style="1" customWidth="1"/>
    <col min="13579" max="13579" width="4.7109375" style="1" customWidth="1"/>
    <col min="13580" max="13580" width="5.28515625" style="1" customWidth="1"/>
    <col min="13581" max="13581" width="4.42578125" style="1" customWidth="1"/>
    <col min="13582" max="13582" width="5.28515625" style="1" customWidth="1"/>
    <col min="13583" max="13583" width="4.85546875" style="1" customWidth="1"/>
    <col min="13584" max="13585" width="5.42578125" style="1" customWidth="1"/>
    <col min="13586" max="13586" width="6" style="1" customWidth="1"/>
    <col min="13587" max="13587" width="4.28515625" style="1" customWidth="1"/>
    <col min="13588" max="13588" width="6.85546875" style="1" customWidth="1"/>
    <col min="13589" max="13589" width="4.85546875" style="1" customWidth="1"/>
    <col min="13590" max="13824" width="5.28515625" style="1"/>
    <col min="13825" max="13825" width="3.85546875" style="1" customWidth="1"/>
    <col min="13826" max="13826" width="20" style="1" customWidth="1"/>
    <col min="13827" max="13828" width="4.7109375" style="1" customWidth="1"/>
    <col min="13829" max="13829" width="5.7109375" style="1" customWidth="1"/>
    <col min="13830" max="13830" width="5" style="1" customWidth="1"/>
    <col min="13831" max="13831" width="4.85546875" style="1" customWidth="1"/>
    <col min="13832" max="13832" width="8.140625" style="1" customWidth="1"/>
    <col min="13833" max="13833" width="7.7109375" style="1" customWidth="1"/>
    <col min="13834" max="13834" width="7.28515625" style="1" customWidth="1"/>
    <col min="13835" max="13835" width="4.7109375" style="1" customWidth="1"/>
    <col min="13836" max="13836" width="5.28515625" style="1" customWidth="1"/>
    <col min="13837" max="13837" width="4.42578125" style="1" customWidth="1"/>
    <col min="13838" max="13838" width="5.28515625" style="1" customWidth="1"/>
    <col min="13839" max="13839" width="4.85546875" style="1" customWidth="1"/>
    <col min="13840" max="13841" width="5.42578125" style="1" customWidth="1"/>
    <col min="13842" max="13842" width="6" style="1" customWidth="1"/>
    <col min="13843" max="13843" width="4.28515625" style="1" customWidth="1"/>
    <col min="13844" max="13844" width="6.85546875" style="1" customWidth="1"/>
    <col min="13845" max="13845" width="4.85546875" style="1" customWidth="1"/>
    <col min="13846" max="14080" width="5.28515625" style="1"/>
    <col min="14081" max="14081" width="3.85546875" style="1" customWidth="1"/>
    <col min="14082" max="14082" width="20" style="1" customWidth="1"/>
    <col min="14083" max="14084" width="4.7109375" style="1" customWidth="1"/>
    <col min="14085" max="14085" width="5.7109375" style="1" customWidth="1"/>
    <col min="14086" max="14086" width="5" style="1" customWidth="1"/>
    <col min="14087" max="14087" width="4.85546875" style="1" customWidth="1"/>
    <col min="14088" max="14088" width="8.140625" style="1" customWidth="1"/>
    <col min="14089" max="14089" width="7.7109375" style="1" customWidth="1"/>
    <col min="14090" max="14090" width="7.28515625" style="1" customWidth="1"/>
    <col min="14091" max="14091" width="4.7109375" style="1" customWidth="1"/>
    <col min="14092" max="14092" width="5.28515625" style="1" customWidth="1"/>
    <col min="14093" max="14093" width="4.42578125" style="1" customWidth="1"/>
    <col min="14094" max="14094" width="5.28515625" style="1" customWidth="1"/>
    <col min="14095" max="14095" width="4.85546875" style="1" customWidth="1"/>
    <col min="14096" max="14097" width="5.42578125" style="1" customWidth="1"/>
    <col min="14098" max="14098" width="6" style="1" customWidth="1"/>
    <col min="14099" max="14099" width="4.28515625" style="1" customWidth="1"/>
    <col min="14100" max="14100" width="6.85546875" style="1" customWidth="1"/>
    <col min="14101" max="14101" width="4.85546875" style="1" customWidth="1"/>
    <col min="14102" max="14336" width="5.28515625" style="1"/>
    <col min="14337" max="14337" width="3.85546875" style="1" customWidth="1"/>
    <col min="14338" max="14338" width="20" style="1" customWidth="1"/>
    <col min="14339" max="14340" width="4.7109375" style="1" customWidth="1"/>
    <col min="14341" max="14341" width="5.7109375" style="1" customWidth="1"/>
    <col min="14342" max="14342" width="5" style="1" customWidth="1"/>
    <col min="14343" max="14343" width="4.85546875" style="1" customWidth="1"/>
    <col min="14344" max="14344" width="8.140625" style="1" customWidth="1"/>
    <col min="14345" max="14345" width="7.7109375" style="1" customWidth="1"/>
    <col min="14346" max="14346" width="7.28515625" style="1" customWidth="1"/>
    <col min="14347" max="14347" width="4.7109375" style="1" customWidth="1"/>
    <col min="14348" max="14348" width="5.28515625" style="1" customWidth="1"/>
    <col min="14349" max="14349" width="4.42578125" style="1" customWidth="1"/>
    <col min="14350" max="14350" width="5.28515625" style="1" customWidth="1"/>
    <col min="14351" max="14351" width="4.85546875" style="1" customWidth="1"/>
    <col min="14352" max="14353" width="5.42578125" style="1" customWidth="1"/>
    <col min="14354" max="14354" width="6" style="1" customWidth="1"/>
    <col min="14355" max="14355" width="4.28515625" style="1" customWidth="1"/>
    <col min="14356" max="14356" width="6.85546875" style="1" customWidth="1"/>
    <col min="14357" max="14357" width="4.85546875" style="1" customWidth="1"/>
    <col min="14358" max="14592" width="5.28515625" style="1"/>
    <col min="14593" max="14593" width="3.85546875" style="1" customWidth="1"/>
    <col min="14594" max="14594" width="20" style="1" customWidth="1"/>
    <col min="14595" max="14596" width="4.7109375" style="1" customWidth="1"/>
    <col min="14597" max="14597" width="5.7109375" style="1" customWidth="1"/>
    <col min="14598" max="14598" width="5" style="1" customWidth="1"/>
    <col min="14599" max="14599" width="4.85546875" style="1" customWidth="1"/>
    <col min="14600" max="14600" width="8.140625" style="1" customWidth="1"/>
    <col min="14601" max="14601" width="7.7109375" style="1" customWidth="1"/>
    <col min="14602" max="14602" width="7.28515625" style="1" customWidth="1"/>
    <col min="14603" max="14603" width="4.7109375" style="1" customWidth="1"/>
    <col min="14604" max="14604" width="5.28515625" style="1" customWidth="1"/>
    <col min="14605" max="14605" width="4.42578125" style="1" customWidth="1"/>
    <col min="14606" max="14606" width="5.28515625" style="1" customWidth="1"/>
    <col min="14607" max="14607" width="4.85546875" style="1" customWidth="1"/>
    <col min="14608" max="14609" width="5.42578125" style="1" customWidth="1"/>
    <col min="14610" max="14610" width="6" style="1" customWidth="1"/>
    <col min="14611" max="14611" width="4.28515625" style="1" customWidth="1"/>
    <col min="14612" max="14612" width="6.85546875" style="1" customWidth="1"/>
    <col min="14613" max="14613" width="4.85546875" style="1" customWidth="1"/>
    <col min="14614" max="14848" width="5.28515625" style="1"/>
    <col min="14849" max="14849" width="3.85546875" style="1" customWidth="1"/>
    <col min="14850" max="14850" width="20" style="1" customWidth="1"/>
    <col min="14851" max="14852" width="4.7109375" style="1" customWidth="1"/>
    <col min="14853" max="14853" width="5.7109375" style="1" customWidth="1"/>
    <col min="14854" max="14854" width="5" style="1" customWidth="1"/>
    <col min="14855" max="14855" width="4.85546875" style="1" customWidth="1"/>
    <col min="14856" max="14856" width="8.140625" style="1" customWidth="1"/>
    <col min="14857" max="14857" width="7.7109375" style="1" customWidth="1"/>
    <col min="14858" max="14858" width="7.28515625" style="1" customWidth="1"/>
    <col min="14859" max="14859" width="4.7109375" style="1" customWidth="1"/>
    <col min="14860" max="14860" width="5.28515625" style="1" customWidth="1"/>
    <col min="14861" max="14861" width="4.42578125" style="1" customWidth="1"/>
    <col min="14862" max="14862" width="5.28515625" style="1" customWidth="1"/>
    <col min="14863" max="14863" width="4.85546875" style="1" customWidth="1"/>
    <col min="14864" max="14865" width="5.42578125" style="1" customWidth="1"/>
    <col min="14866" max="14866" width="6" style="1" customWidth="1"/>
    <col min="14867" max="14867" width="4.28515625" style="1" customWidth="1"/>
    <col min="14868" max="14868" width="6.85546875" style="1" customWidth="1"/>
    <col min="14869" max="14869" width="4.85546875" style="1" customWidth="1"/>
    <col min="14870" max="15104" width="5.28515625" style="1"/>
    <col min="15105" max="15105" width="3.85546875" style="1" customWidth="1"/>
    <col min="15106" max="15106" width="20" style="1" customWidth="1"/>
    <col min="15107" max="15108" width="4.7109375" style="1" customWidth="1"/>
    <col min="15109" max="15109" width="5.7109375" style="1" customWidth="1"/>
    <col min="15110" max="15110" width="5" style="1" customWidth="1"/>
    <col min="15111" max="15111" width="4.85546875" style="1" customWidth="1"/>
    <col min="15112" max="15112" width="8.140625" style="1" customWidth="1"/>
    <col min="15113" max="15113" width="7.7109375" style="1" customWidth="1"/>
    <col min="15114" max="15114" width="7.28515625" style="1" customWidth="1"/>
    <col min="15115" max="15115" width="4.7109375" style="1" customWidth="1"/>
    <col min="15116" max="15116" width="5.28515625" style="1" customWidth="1"/>
    <col min="15117" max="15117" width="4.42578125" style="1" customWidth="1"/>
    <col min="15118" max="15118" width="5.28515625" style="1" customWidth="1"/>
    <col min="15119" max="15119" width="4.85546875" style="1" customWidth="1"/>
    <col min="15120" max="15121" width="5.42578125" style="1" customWidth="1"/>
    <col min="15122" max="15122" width="6" style="1" customWidth="1"/>
    <col min="15123" max="15123" width="4.28515625" style="1" customWidth="1"/>
    <col min="15124" max="15124" width="6.85546875" style="1" customWidth="1"/>
    <col min="15125" max="15125" width="4.85546875" style="1" customWidth="1"/>
    <col min="15126" max="15360" width="5.28515625" style="1"/>
    <col min="15361" max="15361" width="3.85546875" style="1" customWidth="1"/>
    <col min="15362" max="15362" width="20" style="1" customWidth="1"/>
    <col min="15363" max="15364" width="4.7109375" style="1" customWidth="1"/>
    <col min="15365" max="15365" width="5.7109375" style="1" customWidth="1"/>
    <col min="15366" max="15366" width="5" style="1" customWidth="1"/>
    <col min="15367" max="15367" width="4.85546875" style="1" customWidth="1"/>
    <col min="15368" max="15368" width="8.140625" style="1" customWidth="1"/>
    <col min="15369" max="15369" width="7.7109375" style="1" customWidth="1"/>
    <col min="15370" max="15370" width="7.28515625" style="1" customWidth="1"/>
    <col min="15371" max="15371" width="4.7109375" style="1" customWidth="1"/>
    <col min="15372" max="15372" width="5.28515625" style="1" customWidth="1"/>
    <col min="15373" max="15373" width="4.42578125" style="1" customWidth="1"/>
    <col min="15374" max="15374" width="5.28515625" style="1" customWidth="1"/>
    <col min="15375" max="15375" width="4.85546875" style="1" customWidth="1"/>
    <col min="15376" max="15377" width="5.42578125" style="1" customWidth="1"/>
    <col min="15378" max="15378" width="6" style="1" customWidth="1"/>
    <col min="15379" max="15379" width="4.28515625" style="1" customWidth="1"/>
    <col min="15380" max="15380" width="6.85546875" style="1" customWidth="1"/>
    <col min="15381" max="15381" width="4.85546875" style="1" customWidth="1"/>
    <col min="15382" max="15616" width="5.28515625" style="1"/>
    <col min="15617" max="15617" width="3.85546875" style="1" customWidth="1"/>
    <col min="15618" max="15618" width="20" style="1" customWidth="1"/>
    <col min="15619" max="15620" width="4.7109375" style="1" customWidth="1"/>
    <col min="15621" max="15621" width="5.7109375" style="1" customWidth="1"/>
    <col min="15622" max="15622" width="5" style="1" customWidth="1"/>
    <col min="15623" max="15623" width="4.85546875" style="1" customWidth="1"/>
    <col min="15624" max="15624" width="8.140625" style="1" customWidth="1"/>
    <col min="15625" max="15625" width="7.7109375" style="1" customWidth="1"/>
    <col min="15626" max="15626" width="7.28515625" style="1" customWidth="1"/>
    <col min="15627" max="15627" width="4.7109375" style="1" customWidth="1"/>
    <col min="15628" max="15628" width="5.28515625" style="1" customWidth="1"/>
    <col min="15629" max="15629" width="4.42578125" style="1" customWidth="1"/>
    <col min="15630" max="15630" width="5.28515625" style="1" customWidth="1"/>
    <col min="15631" max="15631" width="4.85546875" style="1" customWidth="1"/>
    <col min="15632" max="15633" width="5.42578125" style="1" customWidth="1"/>
    <col min="15634" max="15634" width="6" style="1" customWidth="1"/>
    <col min="15635" max="15635" width="4.28515625" style="1" customWidth="1"/>
    <col min="15636" max="15636" width="6.85546875" style="1" customWidth="1"/>
    <col min="15637" max="15637" width="4.85546875" style="1" customWidth="1"/>
    <col min="15638" max="15872" width="5.28515625" style="1"/>
    <col min="15873" max="15873" width="3.85546875" style="1" customWidth="1"/>
    <col min="15874" max="15874" width="20" style="1" customWidth="1"/>
    <col min="15875" max="15876" width="4.7109375" style="1" customWidth="1"/>
    <col min="15877" max="15877" width="5.7109375" style="1" customWidth="1"/>
    <col min="15878" max="15878" width="5" style="1" customWidth="1"/>
    <col min="15879" max="15879" width="4.85546875" style="1" customWidth="1"/>
    <col min="15880" max="15880" width="8.140625" style="1" customWidth="1"/>
    <col min="15881" max="15881" width="7.7109375" style="1" customWidth="1"/>
    <col min="15882" max="15882" width="7.28515625" style="1" customWidth="1"/>
    <col min="15883" max="15883" width="4.7109375" style="1" customWidth="1"/>
    <col min="15884" max="15884" width="5.28515625" style="1" customWidth="1"/>
    <col min="15885" max="15885" width="4.42578125" style="1" customWidth="1"/>
    <col min="15886" max="15886" width="5.28515625" style="1" customWidth="1"/>
    <col min="15887" max="15887" width="4.85546875" style="1" customWidth="1"/>
    <col min="15888" max="15889" width="5.42578125" style="1" customWidth="1"/>
    <col min="15890" max="15890" width="6" style="1" customWidth="1"/>
    <col min="15891" max="15891" width="4.28515625" style="1" customWidth="1"/>
    <col min="15892" max="15892" width="6.85546875" style="1" customWidth="1"/>
    <col min="15893" max="15893" width="4.85546875" style="1" customWidth="1"/>
    <col min="15894" max="16128" width="5.28515625" style="1"/>
    <col min="16129" max="16129" width="3.85546875" style="1" customWidth="1"/>
    <col min="16130" max="16130" width="20" style="1" customWidth="1"/>
    <col min="16131" max="16132" width="4.7109375" style="1" customWidth="1"/>
    <col min="16133" max="16133" width="5.7109375" style="1" customWidth="1"/>
    <col min="16134" max="16134" width="5" style="1" customWidth="1"/>
    <col min="16135" max="16135" width="4.85546875" style="1" customWidth="1"/>
    <col min="16136" max="16136" width="8.140625" style="1" customWidth="1"/>
    <col min="16137" max="16137" width="7.7109375" style="1" customWidth="1"/>
    <col min="16138" max="16138" width="7.28515625" style="1" customWidth="1"/>
    <col min="16139" max="16139" width="4.7109375" style="1" customWidth="1"/>
    <col min="16140" max="16140" width="5.28515625" style="1" customWidth="1"/>
    <col min="16141" max="16141" width="4.42578125" style="1" customWidth="1"/>
    <col min="16142" max="16142" width="5.28515625" style="1" customWidth="1"/>
    <col min="16143" max="16143" width="4.85546875" style="1" customWidth="1"/>
    <col min="16144" max="16145" width="5.42578125" style="1" customWidth="1"/>
    <col min="16146" max="16146" width="6" style="1" customWidth="1"/>
    <col min="16147" max="16147" width="4.28515625" style="1" customWidth="1"/>
    <col min="16148" max="16148" width="6.85546875" style="1" customWidth="1"/>
    <col min="16149" max="16149" width="4.85546875" style="1" customWidth="1"/>
    <col min="16150" max="16384" width="5.28515625" style="1"/>
  </cols>
  <sheetData>
    <row r="1" spans="1:21" ht="21.75" customHeight="1">
      <c r="H1" s="3" t="s">
        <v>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1" ht="22.5" customHeight="1"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ht="12.75" customHeight="1">
      <c r="A3" s="24" t="s">
        <v>2</v>
      </c>
      <c r="B3" s="21" t="s">
        <v>3</v>
      </c>
      <c r="C3" s="26" t="s">
        <v>4</v>
      </c>
      <c r="D3" s="27" t="s">
        <v>5</v>
      </c>
      <c r="E3" s="28" t="s">
        <v>6</v>
      </c>
      <c r="F3" s="22" t="s">
        <v>7</v>
      </c>
      <c r="G3" s="20" t="s">
        <v>8</v>
      </c>
      <c r="H3" s="22" t="s">
        <v>9</v>
      </c>
      <c r="I3" s="20" t="s">
        <v>10</v>
      </c>
      <c r="J3" s="20" t="s">
        <v>11</v>
      </c>
      <c r="K3" s="20" t="s">
        <v>12</v>
      </c>
      <c r="L3" s="21" t="s">
        <v>13</v>
      </c>
      <c r="M3" s="21"/>
      <c r="N3" s="21"/>
      <c r="O3" s="21"/>
      <c r="P3" s="21"/>
      <c r="Q3" s="21"/>
      <c r="R3" s="21"/>
      <c r="S3" s="21"/>
      <c r="T3" s="22" t="s">
        <v>14</v>
      </c>
      <c r="U3" s="22" t="s">
        <v>15</v>
      </c>
    </row>
    <row r="4" spans="1:21" ht="143.25" customHeight="1">
      <c r="A4" s="24"/>
      <c r="B4" s="25"/>
      <c r="C4" s="26"/>
      <c r="D4" s="27"/>
      <c r="E4" s="28"/>
      <c r="F4" s="22"/>
      <c r="G4" s="20"/>
      <c r="H4" s="22"/>
      <c r="I4" s="20"/>
      <c r="J4" s="20"/>
      <c r="K4" s="20"/>
      <c r="L4" s="4" t="s">
        <v>16</v>
      </c>
      <c r="M4" s="4" t="s">
        <v>17</v>
      </c>
      <c r="N4" s="4" t="s">
        <v>18</v>
      </c>
      <c r="O4" s="4" t="s">
        <v>19</v>
      </c>
      <c r="P4" s="4" t="s">
        <v>20</v>
      </c>
      <c r="Q4" s="4" t="s">
        <v>21</v>
      </c>
      <c r="R4" s="4" t="s">
        <v>22</v>
      </c>
      <c r="S4" s="4" t="s">
        <v>23</v>
      </c>
      <c r="T4" s="22"/>
      <c r="U4" s="22"/>
    </row>
    <row r="5" spans="1:21" ht="0.75" customHeight="1">
      <c r="A5" s="5"/>
      <c r="B5" s="6" t="s">
        <v>24</v>
      </c>
      <c r="C5" s="6"/>
      <c r="D5" s="7">
        <f>SUM(F5:U5)</f>
        <v>1.796</v>
      </c>
      <c r="E5" s="7"/>
      <c r="F5" s="6">
        <v>0.33</v>
      </c>
      <c r="G5" s="8">
        <v>0.22</v>
      </c>
      <c r="H5" s="6">
        <f>0.09+0.09+0.24</f>
        <v>0.42</v>
      </c>
      <c r="I5" s="6"/>
      <c r="J5" s="6"/>
      <c r="K5" s="8">
        <v>0.09</v>
      </c>
      <c r="L5" s="6">
        <v>0.19</v>
      </c>
      <c r="M5" s="6">
        <v>0.1</v>
      </c>
      <c r="N5" s="6">
        <v>0.12</v>
      </c>
      <c r="O5" s="6">
        <v>0.02</v>
      </c>
      <c r="P5" s="6">
        <v>3.0000000000000001E-3</v>
      </c>
      <c r="Q5" s="6">
        <v>0.15</v>
      </c>
      <c r="R5" s="6"/>
      <c r="S5" s="6">
        <v>3.0000000000000001E-3</v>
      </c>
      <c r="T5" s="6">
        <v>0.1</v>
      </c>
      <c r="U5" s="6">
        <v>0.05</v>
      </c>
    </row>
    <row r="6" spans="1:21">
      <c r="A6" s="5">
        <v>1</v>
      </c>
      <c r="B6" s="9" t="str">
        <f>'[1]характ буд'!B6:B251</f>
        <v>3 микрор-н, 4</v>
      </c>
      <c r="C6" s="5">
        <f>'[1]характ буд'!C6:C251</f>
        <v>5</v>
      </c>
      <c r="D6" s="10">
        <f>SUM(F6:U6)</f>
        <v>1.5231156139171909</v>
      </c>
      <c r="E6" s="11"/>
      <c r="F6" s="12">
        <f>'[1] приб.тер'!AA6:AA252</f>
        <v>0.6179105571272494</v>
      </c>
      <c r="G6" s="9"/>
      <c r="H6" s="12">
        <f>[1]сант.!T6:T252</f>
        <v>0.2713750792831186</v>
      </c>
      <c r="I6" s="12">
        <v>7.0000000000000007E-2</v>
      </c>
      <c r="J6" s="12">
        <v>0.11</v>
      </c>
      <c r="K6" s="13">
        <f>[1]ДВК!L6:L252</f>
        <v>5.4051175544017269E-2</v>
      </c>
      <c r="L6" s="12">
        <f>'[1]4 покр.'!N6:N252</f>
        <v>0.1457356954410802</v>
      </c>
      <c r="M6" s="12">
        <f>'[1]4під.'!K6:K252</f>
        <v>0.14422858772663333</v>
      </c>
      <c r="N6" s="12">
        <f>[1]стикі!I6:I252</f>
        <v>0</v>
      </c>
      <c r="O6" s="12">
        <f>[1]відмостки!K6:K252</f>
        <v>1.5555944486578637E-2</v>
      </c>
      <c r="P6" s="12">
        <f>[1]газопроводи!I6:I252</f>
        <v>1.1693859427363893E-2</v>
      </c>
      <c r="Q6" s="12">
        <f>'[1]остекл. під.'!I6:I252</f>
        <v>1.1546389747778231E-2</v>
      </c>
      <c r="R6" s="14">
        <f>'[1]закриття вікон прод.'!J6:J252</f>
        <v>2.8351904789685549E-3</v>
      </c>
      <c r="S6" s="12">
        <f>'[1]малие архітект. форму'!I6:I251</f>
        <v>5.7043216718848252E-4</v>
      </c>
      <c r="T6" s="12">
        <f>[1]елек.!O6:O252</f>
        <v>6.7612702487213891E-2</v>
      </c>
      <c r="U6" s="12">
        <f>[1]елек.!Q6:Q252</f>
        <v>0</v>
      </c>
    </row>
    <row r="7" spans="1:21">
      <c r="A7" s="5">
        <v>2</v>
      </c>
      <c r="B7" s="9" t="str">
        <f>'[1]характ буд'!B7:B253</f>
        <v>3 мікрор-н, 10/2</v>
      </c>
      <c r="C7" s="5">
        <f>'[1]характ буд'!C7:C253</f>
        <v>5</v>
      </c>
      <c r="D7" s="10">
        <f t="shared" ref="D7:D70" si="0">SUM(F7:U7)</f>
        <v>1.5287045031218465</v>
      </c>
      <c r="E7" s="11"/>
      <c r="F7" s="12">
        <f>'[1] приб.тер'!AA7:AA253</f>
        <v>0.62591180909496624</v>
      </c>
      <c r="G7" s="9"/>
      <c r="H7" s="12">
        <f>[1]сант.!T7:T253</f>
        <v>0.27006628612094719</v>
      </c>
      <c r="I7" s="12">
        <v>7.0000000000000007E-2</v>
      </c>
      <c r="J7" s="12">
        <v>0.11</v>
      </c>
      <c r="K7" s="13">
        <f>[1]ДВК!L7:L253</f>
        <v>5.3753260617312608E-2</v>
      </c>
      <c r="L7" s="12">
        <f>'[1]4 покр.'!N7:N253</f>
        <v>0.21471532451458189</v>
      </c>
      <c r="M7" s="12">
        <f>'[1]4під.'!K7:K253</f>
        <v>0.1182058385549625</v>
      </c>
      <c r="N7" s="12">
        <f>[1]стикі!I7:I253</f>
        <v>0</v>
      </c>
      <c r="O7" s="12">
        <f>[1]відмостки!K7:K253</f>
        <v>1.6832018256362654E-2</v>
      </c>
      <c r="P7" s="12">
        <f>[1]газопроводи!I7:I253</f>
        <v>9.5729867718728247E-3</v>
      </c>
      <c r="Q7" s="12">
        <f>'[1]остекл. під.'!I7:I253</f>
        <v>1.1482749284443414E-2</v>
      </c>
      <c r="R7" s="14">
        <f>'[1]закриття вікон прод.'!J7:J253</f>
        <v>4.613831515432815E-3</v>
      </c>
      <c r="S7" s="12">
        <f>'[1]малие архітект. форму'!I7:I252</f>
        <v>8.509321574998067E-4</v>
      </c>
      <c r="T7" s="12">
        <f>[1]елек.!O7:O253</f>
        <v>2.2699466233464843E-2</v>
      </c>
      <c r="U7" s="12">
        <f>[1]елек.!Q7:Q253</f>
        <v>0</v>
      </c>
    </row>
    <row r="8" spans="1:21">
      <c r="A8" s="5">
        <v>3</v>
      </c>
      <c r="B8" s="9" t="str">
        <f>'[1]характ буд'!B8:B254</f>
        <v>3 мікрор-н, 10/3</v>
      </c>
      <c r="C8" s="5">
        <f>'[1]характ буд'!C8:C254</f>
        <v>5</v>
      </c>
      <c r="D8" s="10">
        <f t="shared" si="0"/>
        <v>1.5265850769915243</v>
      </c>
      <c r="E8" s="11"/>
      <c r="F8" s="12">
        <f>'[1] приб.тер'!AA8:AA254</f>
        <v>0.68866281421805131</v>
      </c>
      <c r="G8" s="9"/>
      <c r="H8" s="12">
        <f>[1]сант.!T8:T254</f>
        <v>0.27491815556365179</v>
      </c>
      <c r="I8" s="12">
        <v>7.0000000000000007E-2</v>
      </c>
      <c r="J8" s="12">
        <v>0.11</v>
      </c>
      <c r="K8" s="13">
        <f>[1]ДВК!L8:L253</f>
        <v>5.4857670673219255E-2</v>
      </c>
      <c r="L8" s="12">
        <f>'[1]4 покр.'!N8:N254</f>
        <v>9.0196775021216966E-2</v>
      </c>
      <c r="M8" s="12">
        <f>'[1]4під.'!K8:K254</f>
        <v>0.12063448595732923</v>
      </c>
      <c r="N8" s="12">
        <f>[1]стикі!I8:I254</f>
        <v>0</v>
      </c>
      <c r="O8" s="12">
        <f>[1]відмостки!K8:K254</f>
        <v>1.834527404424971E-2</v>
      </c>
      <c r="P8" s="12">
        <f>[1]газопроводи!I8:I253</f>
        <v>9.7696725679436314E-3</v>
      </c>
      <c r="Q8" s="12">
        <f>'[1]остекл. під.'!I8:I254</f>
        <v>1.1718672903467741E-2</v>
      </c>
      <c r="R8" s="14">
        <f>'[1]закриття вікон прод.'!J8:J254</f>
        <v>5.4933980697495395E-3</v>
      </c>
      <c r="S8" s="12">
        <f>'[1]малие архітект. форму'!I8:I253</f>
        <v>1.3026230090591509E-3</v>
      </c>
      <c r="T8" s="12">
        <f>[1]елек.!O8:O254</f>
        <v>7.0685534963585761E-2</v>
      </c>
      <c r="U8" s="12">
        <f>[1]елек.!Q8:Q254</f>
        <v>0</v>
      </c>
    </row>
    <row r="9" spans="1:21">
      <c r="A9" s="5">
        <v>4</v>
      </c>
      <c r="B9" s="9" t="str">
        <f>'[1]характ буд'!B9:B255</f>
        <v>3 мікрор-н, 14</v>
      </c>
      <c r="C9" s="5">
        <f>'[1]характ буд'!C9:C255</f>
        <v>5</v>
      </c>
      <c r="D9" s="10">
        <f t="shared" si="0"/>
        <v>1.5331948691261659</v>
      </c>
      <c r="E9" s="11"/>
      <c r="F9" s="12">
        <f>'[1] приб.тер'!AA9:AA255</f>
        <v>0.56351823672798995</v>
      </c>
      <c r="G9" s="9"/>
      <c r="H9" s="12">
        <f>[1]сант.!T9:T255</f>
        <v>0.25653428557899222</v>
      </c>
      <c r="I9" s="12">
        <v>7.0000000000000007E-2</v>
      </c>
      <c r="J9" s="12">
        <v>0.11</v>
      </c>
      <c r="K9" s="13">
        <f>[1]ДВК!L9:L253</f>
        <v>5.0673029862641231E-2</v>
      </c>
      <c r="L9" s="12">
        <f>'[1]4 покр.'!N9:N255</f>
        <v>0.16322097729439158</v>
      </c>
      <c r="M9" s="12">
        <f>'[1]4під.'!K9:K255</f>
        <v>0.13408693138312003</v>
      </c>
      <c r="N9" s="12">
        <f>[1]стикі!I9:I255</f>
        <v>0</v>
      </c>
      <c r="O9" s="12">
        <f>[1]відмостки!K9:K255</f>
        <v>1.6901848639694971E-2</v>
      </c>
      <c r="P9" s="12">
        <f>[1]газопроводи!I9:I253</f>
        <v>6.8757520353788697E-3</v>
      </c>
      <c r="Q9" s="12">
        <f>'[1]остекл. під.'!I9:I255</f>
        <v>3.0061881768318411E-2</v>
      </c>
      <c r="R9" s="14">
        <f>'[1]закриття вікон прод.'!J9:J255</f>
        <v>1.2426984201397027E-3</v>
      </c>
      <c r="S9" s="12">
        <f>'[1]малие архітект. форму'!I9:I254</f>
        <v>1.0313628053068306E-3</v>
      </c>
      <c r="T9" s="12">
        <f>[1]елек.!O9:O255</f>
        <v>0.12904786461019174</v>
      </c>
      <c r="U9" s="12">
        <f>[1]елек.!Q9:Q255</f>
        <v>0</v>
      </c>
    </row>
    <row r="10" spans="1:21">
      <c r="A10" s="5">
        <v>5</v>
      </c>
      <c r="B10" s="9" t="str">
        <f>'[1]характ буд'!B10:B256</f>
        <v>3 мікрор-н, 2</v>
      </c>
      <c r="C10" s="5">
        <f>'[1]характ буд'!C10:C256</f>
        <v>8</v>
      </c>
      <c r="D10" s="10">
        <f t="shared" si="0"/>
        <v>1.6369601998563563</v>
      </c>
      <c r="E10" s="11">
        <f>D10-G10-U10</f>
        <v>1.3384876090298794</v>
      </c>
      <c r="F10" s="12">
        <f>'[1] приб.тер'!AA10:AA256</f>
        <v>0.22585821746170709</v>
      </c>
      <c r="G10" s="13">
        <f>559.78*2/5116.9</f>
        <v>0.21879653696574097</v>
      </c>
      <c r="H10" s="12">
        <f>[1]сант.!T10:T256</f>
        <v>0.25667852966368199</v>
      </c>
      <c r="I10" s="12">
        <v>7.0000000000000007E-2</v>
      </c>
      <c r="J10" s="12">
        <v>0.11</v>
      </c>
      <c r="K10" s="13">
        <f>[1]ДВК!L10:L257</f>
        <v>5.0705863519753716E-2</v>
      </c>
      <c r="L10" s="12">
        <f>'[1]4 покр.'!N10:N256</f>
        <v>0.22086825152499856</v>
      </c>
      <c r="M10" s="12">
        <f>'[1]4під.'!K10:K255</f>
        <v>0.22208920053968795</v>
      </c>
      <c r="N10" s="12">
        <f>[1]стикі!I10:I256</f>
        <v>0.10560971438344451</v>
      </c>
      <c r="O10" s="12">
        <f>[1]відмостки!K10:K256</f>
        <v>1.0658243543697621E-2</v>
      </c>
      <c r="P10" s="12">
        <f>[1]газопроводи!I10:I253</f>
        <v>9.2811128213898877E-3</v>
      </c>
      <c r="Q10" s="12">
        <f>'[1]остекл. під.'!I10:I256</f>
        <v>4.3327062311156713E-3</v>
      </c>
      <c r="R10" s="14">
        <f>'[1]закриття вікон прод.'!J10:J256</f>
        <v>0</v>
      </c>
      <c r="S10" s="12">
        <f>'[1]малие архітект. форму'!I10:I255</f>
        <v>5.0168177412918309E-4</v>
      </c>
      <c r="T10" s="12">
        <f>[1]елек.!O10:O256</f>
        <v>5.1904087566273294E-2</v>
      </c>
      <c r="U10" s="12">
        <f>[1]елек.!Q10:Q256</f>
        <v>7.9676053860736007E-2</v>
      </c>
    </row>
    <row r="11" spans="1:21">
      <c r="A11" s="5">
        <v>6</v>
      </c>
      <c r="B11" s="9" t="str">
        <f>'[1]характ буд'!B11:B257</f>
        <v>8 березня, 27</v>
      </c>
      <c r="C11" s="5">
        <f>'[1]характ буд'!C11:C257</f>
        <v>2</v>
      </c>
      <c r="D11" s="10">
        <f t="shared" si="0"/>
        <v>0.98772113278603402</v>
      </c>
      <c r="E11" s="11"/>
      <c r="F11" s="12">
        <f>'[1] приб.тер'!AA11:AA257</f>
        <v>0</v>
      </c>
      <c r="G11" s="9"/>
      <c r="H11" s="12">
        <f>[1]сант.!T11:T257</f>
        <v>0.37662047466637588</v>
      </c>
      <c r="I11" s="12"/>
      <c r="J11" s="12"/>
      <c r="K11" s="13">
        <f>[1]ДВК!L11:L258</f>
        <v>0.10002604048582994</v>
      </c>
      <c r="L11" s="12">
        <f>'[1]4 покр.'!N11:N257</f>
        <v>0.25854700854700857</v>
      </c>
      <c r="M11" s="12">
        <f>'[1]4під.'!K11:K255</f>
        <v>0.11217594466936573</v>
      </c>
      <c r="N11" s="12">
        <f>[1]стикі!I11:I257</f>
        <v>0</v>
      </c>
      <c r="O11" s="12">
        <f>[1]відмостки!K11:K257</f>
        <v>2.9173976608187133E-2</v>
      </c>
      <c r="P11" s="12">
        <f>[1]газопроводи!I11:I253</f>
        <v>2.8205128205128209E-2</v>
      </c>
      <c r="Q11" s="12">
        <f>'[1]остекл. під.'!I11:I257</f>
        <v>8.5470085470085461E-3</v>
      </c>
      <c r="R11" s="14">
        <f>'[1]закриття вікон прод.'!J11:J257</f>
        <v>0</v>
      </c>
      <c r="S11" s="12">
        <f>'[1]малие архітект. форму'!I11:I256</f>
        <v>9.896536212325687E-4</v>
      </c>
      <c r="T11" s="12">
        <f>[1]елек.!O11:O257</f>
        <v>7.3435897435897429E-2</v>
      </c>
      <c r="U11" s="12">
        <f>[1]елек.!Q11:Q257</f>
        <v>0</v>
      </c>
    </row>
    <row r="12" spans="1:21">
      <c r="A12" s="5">
        <v>7</v>
      </c>
      <c r="B12" s="9" t="str">
        <f>'[1]характ буд'!B12:B258</f>
        <v>9 січня,47</v>
      </c>
      <c r="C12" s="5">
        <f>'[1]характ буд'!C12:C258</f>
        <v>1</v>
      </c>
      <c r="D12" s="10">
        <f t="shared" si="0"/>
        <v>3.6332988235294121E-2</v>
      </c>
      <c r="E12" s="11"/>
      <c r="F12" s="12">
        <f>'[1] приб.тер'!AA12:AA258</f>
        <v>0</v>
      </c>
      <c r="G12" s="9"/>
      <c r="H12" s="12">
        <f>[1]сант.!T12:T258</f>
        <v>0</v>
      </c>
      <c r="I12" s="12"/>
      <c r="J12" s="12"/>
      <c r="K12" s="13">
        <f>[1]ДВК!L12:L259</f>
        <v>3.6332988235294121E-2</v>
      </c>
      <c r="L12" s="12">
        <f>'[1]4 покр.'!N12:N258</f>
        <v>0</v>
      </c>
      <c r="M12" s="12">
        <f>'[1]4під.'!K12:K255</f>
        <v>0</v>
      </c>
      <c r="N12" s="12">
        <f>[1]стикі!I12:I258</f>
        <v>0</v>
      </c>
      <c r="O12" s="12">
        <f>[1]відмостки!K12:K258</f>
        <v>0</v>
      </c>
      <c r="P12" s="12">
        <f>[1]газопроводи!I12:I254</f>
        <v>0</v>
      </c>
      <c r="Q12" s="12">
        <f>'[1]остекл. під.'!I12:I258</f>
        <v>0</v>
      </c>
      <c r="R12" s="14">
        <f>'[1]закриття вікон прод.'!J12:J258</f>
        <v>0</v>
      </c>
      <c r="S12" s="12">
        <f>'[1]малие архітект. форму'!I12:I257</f>
        <v>0</v>
      </c>
      <c r="T12" s="12">
        <f>[1]елек.!O12:O258</f>
        <v>0</v>
      </c>
      <c r="U12" s="12">
        <f>[1]елек.!Q12:Q258</f>
        <v>0</v>
      </c>
    </row>
    <row r="13" spans="1:21">
      <c r="A13" s="5">
        <v>8</v>
      </c>
      <c r="B13" s="9" t="str">
        <f>'[1]характ буд'!B13:B259</f>
        <v>Авіаціі 17</v>
      </c>
      <c r="C13" s="5">
        <f>'[1]характ буд'!C13:C259</f>
        <v>2</v>
      </c>
      <c r="D13" s="10">
        <f t="shared" si="0"/>
        <v>1.1190521386840102</v>
      </c>
      <c r="E13" s="11"/>
      <c r="F13" s="12">
        <f>'[1] приб.тер'!AA13:AA259</f>
        <v>0</v>
      </c>
      <c r="G13" s="9"/>
      <c r="H13" s="12">
        <f>[1]сант.!T13:T259</f>
        <v>0.40901769112123321</v>
      </c>
      <c r="I13" s="12">
        <v>7.0000000000000007E-2</v>
      </c>
      <c r="J13" s="12">
        <v>0.11</v>
      </c>
      <c r="K13" s="13">
        <f>[1]ДВК!L13:L260</f>
        <v>0.10948197341211224</v>
      </c>
      <c r="L13" s="12">
        <f>'[1]4 покр.'!N13:N259</f>
        <v>0.12136878385032003</v>
      </c>
      <c r="M13" s="12">
        <f>'[1]4під.'!K13:K255</f>
        <v>9.4589180206794674E-2</v>
      </c>
      <c r="N13" s="12">
        <f>[1]стикі!I13:I259</f>
        <v>0</v>
      </c>
      <c r="O13" s="12">
        <f>[1]відмостки!K13:K259</f>
        <v>5.3358567208271791E-2</v>
      </c>
      <c r="P13" s="12">
        <f>[1]газопроводи!I13:I255</f>
        <v>7.0408665681930077E-2</v>
      </c>
      <c r="Q13" s="12">
        <f>'[1]остекл. під.'!I13:I259</f>
        <v>1.3096996553421961E-2</v>
      </c>
      <c r="R13" s="14">
        <f>'[1]закриття вікон прод.'!J13:J259</f>
        <v>1.9577548005908418E-3</v>
      </c>
      <c r="S13" s="12">
        <f>'[1]малие архітект. форму'!I13:I258</f>
        <v>6.4992614475627777E-3</v>
      </c>
      <c r="T13" s="12">
        <f>[1]елек.!O13:O259</f>
        <v>5.9273264401772517E-2</v>
      </c>
      <c r="U13" s="12">
        <f>[1]елек.!Q13:Q259</f>
        <v>0</v>
      </c>
    </row>
    <row r="14" spans="1:21">
      <c r="A14" s="5">
        <v>9</v>
      </c>
      <c r="B14" s="9" t="str">
        <f>'[1]характ буд'!B14:B260</f>
        <v>Авіації 19</v>
      </c>
      <c r="C14" s="5">
        <f>'[1]характ буд'!C14:C260</f>
        <v>2</v>
      </c>
      <c r="D14" s="10">
        <f t="shared" si="0"/>
        <v>1.1031477652390265</v>
      </c>
      <c r="E14" s="11"/>
      <c r="F14" s="12">
        <f>'[1] приб.тер'!AA14:AA260</f>
        <v>0</v>
      </c>
      <c r="G14" s="9"/>
      <c r="H14" s="12">
        <f>[1]сант.!T14:T260</f>
        <v>0.44153028690836854</v>
      </c>
      <c r="I14" s="12">
        <v>7.0000000000000007E-2</v>
      </c>
      <c r="J14" s="12">
        <v>0.11</v>
      </c>
      <c r="K14" s="13">
        <f>[1]ДВК!L14:L261</f>
        <v>7.9314388443017664E-2</v>
      </c>
      <c r="L14" s="12">
        <f>'[1]4 покр.'!N14:N260</f>
        <v>0.20291599785981809</v>
      </c>
      <c r="M14" s="12">
        <f>'[1]4під.'!K14:K255</f>
        <v>6.328511235955056E-2</v>
      </c>
      <c r="N14" s="12">
        <f>[1]стикі!I14:I260</f>
        <v>0</v>
      </c>
      <c r="O14" s="12">
        <f>[1]відмостки!K14:K260</f>
        <v>3.4812734082397011E-2</v>
      </c>
      <c r="P14" s="12">
        <f>[1]газопроводи!I14:I256</f>
        <v>4.2375601926163728E-2</v>
      </c>
      <c r="Q14" s="12">
        <f>'[1]остекл. під.'!I14:I260</f>
        <v>1.1436597110754414E-2</v>
      </c>
      <c r="R14" s="14">
        <f>'[1]закриття вікон прод.'!J14:J260</f>
        <v>2.1274478330658105E-3</v>
      </c>
      <c r="S14" s="12">
        <f>'[1]малие архітект. форму'!I14:I259</f>
        <v>3.5313001605136438E-3</v>
      </c>
      <c r="T14" s="12">
        <f>[1]елек.!O14:O260</f>
        <v>4.1818298555377206E-2</v>
      </c>
      <c r="U14" s="12">
        <f>[1]елек.!Q14:Q260</f>
        <v>0</v>
      </c>
    </row>
    <row r="15" spans="1:21">
      <c r="A15" s="5">
        <v>10</v>
      </c>
      <c r="B15" s="9" t="str">
        <f>'[1]характ буд'!B15:B261</f>
        <v>Авіації 20</v>
      </c>
      <c r="C15" s="5">
        <f>'[1]характ буд'!C15:C261</f>
        <v>2</v>
      </c>
      <c r="D15" s="10">
        <f t="shared" si="0"/>
        <v>1.1114489182534306</v>
      </c>
      <c r="E15" s="11"/>
      <c r="F15" s="12">
        <f>'[1] приб.тер'!AA15:AA261</f>
        <v>0</v>
      </c>
      <c r="G15" s="9"/>
      <c r="H15" s="12">
        <f>[1]сант.!T15:T261</f>
        <v>0.43977137470220812</v>
      </c>
      <c r="I15" s="12">
        <v>7.0000000000000007E-2</v>
      </c>
      <c r="J15" s="12">
        <v>0.11</v>
      </c>
      <c r="K15" s="13">
        <f>[1]ДВК!L15:L262</f>
        <v>7.8972133610356404E-2</v>
      </c>
      <c r="L15" s="12">
        <f>'[1]4 покр.'!N15:N261</f>
        <v>0.20443769644664642</v>
      </c>
      <c r="M15" s="12">
        <f>'[1]4під.'!K15:K255</f>
        <v>9.7126817963880452E-2</v>
      </c>
      <c r="N15" s="12">
        <f>[1]стикі!I15:I261</f>
        <v>0</v>
      </c>
      <c r="O15" s="12">
        <f>[1]відмостки!K15:K261</f>
        <v>3.4606241010068726E-2</v>
      </c>
      <c r="P15" s="12">
        <f>[1]газопроводи!I15:I257</f>
        <v>4.4536785466943694E-2</v>
      </c>
      <c r="Q15" s="12">
        <f>'[1]остекл. під.'!I15:I261</f>
        <v>1.1387246284161738E-2</v>
      </c>
      <c r="R15" s="14">
        <f>'[1]закриття вікон прод.'!J15:J261</f>
        <v>2.1182675403548022E-3</v>
      </c>
      <c r="S15" s="12">
        <f>'[1]малие архітект. форму'!I15:I260</f>
        <v>5.8601033509136429E-3</v>
      </c>
      <c r="T15" s="12">
        <f>[1]елек.!O15:O261</f>
        <v>1.2632251877896752E-2</v>
      </c>
      <c r="U15" s="12">
        <f>[1]елек.!Q15:Q261</f>
        <v>0</v>
      </c>
    </row>
    <row r="16" spans="1:21">
      <c r="A16" s="5">
        <v>11</v>
      </c>
      <c r="B16" s="9" t="str">
        <f>'[1]характ буд'!B16:B262</f>
        <v>Авіації 22</v>
      </c>
      <c r="C16" s="5">
        <f>'[1]характ буд'!C16:C262</f>
        <v>2</v>
      </c>
      <c r="D16" s="10">
        <f t="shared" si="0"/>
        <v>1.1089881874990812</v>
      </c>
      <c r="E16" s="11"/>
      <c r="F16" s="12">
        <f>'[1] приб.тер'!AA16:AA262</f>
        <v>0</v>
      </c>
      <c r="G16" s="9"/>
      <c r="H16" s="12">
        <f>[1]сант.!T16:T262</f>
        <v>0.43918843912159428</v>
      </c>
      <c r="I16" s="12">
        <v>7.0000000000000007E-2</v>
      </c>
      <c r="J16" s="12">
        <v>0.11</v>
      </c>
      <c r="K16" s="13">
        <f>[1]ДВК!L16:L263</f>
        <v>7.8858704117459308E-2</v>
      </c>
      <c r="L16" s="12">
        <f>'[1]4 покр.'!N16:N262</f>
        <v>0.20175018619002019</v>
      </c>
      <c r="M16" s="12">
        <f>'[1]4під.'!K16:K255</f>
        <v>9.6987312480051074E-2</v>
      </c>
      <c r="N16" s="12">
        <f>[1]стикі!I16:I262</f>
        <v>0</v>
      </c>
      <c r="O16" s="12">
        <f>[1]відмостки!K16:K262</f>
        <v>3.4668914246196406E-2</v>
      </c>
      <c r="P16" s="12">
        <f>[1]газопроводи!I16:I258</f>
        <v>4.4472816257048624E-2</v>
      </c>
      <c r="Q16" s="12">
        <f>'[1]остекл. під.'!I16:I262</f>
        <v>1.1370890520268113E-2</v>
      </c>
      <c r="R16" s="14">
        <f>'[1]закриття вікон прод.'!J16:J262</f>
        <v>2.1152250239387166E-3</v>
      </c>
      <c r="S16" s="12">
        <f>'[1]малие архітект. форму'!I16:I261</f>
        <v>4.6813490796893285E-3</v>
      </c>
      <c r="T16" s="12">
        <f>[1]елек.!O16:O262</f>
        <v>1.4894350462815193E-2</v>
      </c>
      <c r="U16" s="12">
        <f>[1]елек.!Q16:Q262</f>
        <v>0</v>
      </c>
    </row>
    <row r="17" spans="1:21">
      <c r="A17" s="5">
        <v>12</v>
      </c>
      <c r="B17" s="9" t="str">
        <f>'[1]характ буд'!B17:B263</f>
        <v>Авіації 24</v>
      </c>
      <c r="C17" s="5">
        <f>'[1]характ буд'!C17:C263</f>
        <v>2</v>
      </c>
      <c r="D17" s="10">
        <f t="shared" si="0"/>
        <v>1.0299011468845318</v>
      </c>
      <c r="E17" s="11"/>
      <c r="F17" s="12">
        <f>'[1] приб.тер'!AA17:AA263</f>
        <v>0</v>
      </c>
      <c r="G17" s="9"/>
      <c r="H17" s="12">
        <f>[1]сант.!T17:T263</f>
        <v>0.43395338538484668</v>
      </c>
      <c r="I17" s="12">
        <v>7.0000000000000007E-2</v>
      </c>
      <c r="J17" s="12">
        <v>0.11</v>
      </c>
      <c r="K17" s="13">
        <f>[1]ДВК!L17:L264</f>
        <v>7.7840050409577838E-2</v>
      </c>
      <c r="L17" s="12">
        <f>'[1]4 покр.'!N17:N263</f>
        <v>0.20413253518168453</v>
      </c>
      <c r="M17" s="12">
        <f>'[1]4під.'!K17:K255</f>
        <v>0</v>
      </c>
      <c r="N17" s="12">
        <f>[1]стикі!I17:I263</f>
        <v>0</v>
      </c>
      <c r="O17" s="12">
        <f>[1]відмостки!K17:K263</f>
        <v>3.3999225477840789E-2</v>
      </c>
      <c r="P17" s="12">
        <f>[1]газопроводи!I17:I259</f>
        <v>4.3898340684730107E-2</v>
      </c>
      <c r="Q17" s="12">
        <f>'[1]остекл. під.'!I17:I263</f>
        <v>1.1224007561436674E-2</v>
      </c>
      <c r="R17" s="14">
        <f>'[1]закриття вікон прод.'!J17:J263</f>
        <v>0</v>
      </c>
      <c r="S17" s="12">
        <f>'[1]малие архітект. форму'!I17:I262</f>
        <v>5.7760974585171184E-3</v>
      </c>
      <c r="T17" s="12">
        <f>[1]елек.!O17:O263</f>
        <v>3.9077504725897917E-2</v>
      </c>
      <c r="U17" s="12">
        <f>[1]елек.!Q17:Q263</f>
        <v>0</v>
      </c>
    </row>
    <row r="18" spans="1:21">
      <c r="A18" s="5">
        <v>13</v>
      </c>
      <c r="B18" s="9" t="str">
        <f>'[1]характ буд'!B18:B264</f>
        <v>Авіації, 14</v>
      </c>
      <c r="C18" s="5">
        <f>'[1]характ буд'!C18:C264</f>
        <v>2</v>
      </c>
      <c r="D18" s="10">
        <f t="shared" si="0"/>
        <v>1.0669474289884904</v>
      </c>
      <c r="E18" s="11"/>
      <c r="F18" s="12">
        <f>'[1] приб.тер'!AA18:AA264</f>
        <v>0</v>
      </c>
      <c r="G18" s="9"/>
      <c r="H18" s="12">
        <f>[1]сант.!T18:T264</f>
        <v>0.39710808259260905</v>
      </c>
      <c r="I18" s="12"/>
      <c r="J18" s="12">
        <v>0.11</v>
      </c>
      <c r="K18" s="13">
        <f>[1]ДВК!L18:L265</f>
        <v>0.10600585812356977</v>
      </c>
      <c r="L18" s="12">
        <f>'[1]4 покр.'!N18:N264</f>
        <v>0.24599542334096106</v>
      </c>
      <c r="M18" s="12">
        <f>'[1]4під.'!K18:K255</f>
        <v>8.0092784610983986E-2</v>
      </c>
      <c r="N18" s="12">
        <f>[1]стикі!I18:I264</f>
        <v>0</v>
      </c>
      <c r="O18" s="12">
        <f>[1]відмостки!K18:K264</f>
        <v>4.2096920289855067E-2</v>
      </c>
      <c r="P18" s="12">
        <f>[1]газопроводи!I18:I260</f>
        <v>5.5587337909992381E-2</v>
      </c>
      <c r="Q18" s="12">
        <f>'[1]остекл. під.'!I18:I264</f>
        <v>7.246376811594203E-3</v>
      </c>
      <c r="R18" s="14">
        <f>'[1]закриття вікон прод.'!J18:J264</f>
        <v>0</v>
      </c>
      <c r="S18" s="12">
        <f>'[1]малие архітект. форму'!I18:I263</f>
        <v>6.2929061784897022E-3</v>
      </c>
      <c r="T18" s="12">
        <f>[1]елек.!O18:O264</f>
        <v>1.6521739130434782E-2</v>
      </c>
      <c r="U18" s="12">
        <f>[1]елек.!Q18:Q264</f>
        <v>0</v>
      </c>
    </row>
    <row r="19" spans="1:21" ht="12" customHeight="1">
      <c r="A19" s="5">
        <v>14</v>
      </c>
      <c r="B19" s="9" t="str">
        <f>'[1]характ буд'!B19:B264</f>
        <v>Авіації, 5</v>
      </c>
      <c r="C19" s="5">
        <f>'[1]характ буд'!C19:C264</f>
        <v>1</v>
      </c>
      <c r="D19" s="10">
        <f t="shared" si="0"/>
        <v>6.4635914608622863E-2</v>
      </c>
      <c r="E19" s="11"/>
      <c r="F19" s="12">
        <f>'[1] приб.тер'!AA19:AA265</f>
        <v>0</v>
      </c>
      <c r="G19" s="9"/>
      <c r="H19" s="12">
        <f>[1]сант.!T19:T265</f>
        <v>0</v>
      </c>
      <c r="I19" s="12"/>
      <c r="J19" s="12"/>
      <c r="K19" s="13">
        <f>[1]ДВК!L19:L266</f>
        <v>6.4635914608622863E-2</v>
      </c>
      <c r="L19" s="12">
        <f>'[1]4 покр.'!N19:N265</f>
        <v>0</v>
      </c>
      <c r="M19" s="12">
        <f>'[1]4під.'!K19:K255</f>
        <v>0</v>
      </c>
      <c r="N19" s="12">
        <f>[1]стикі!I19:I265</f>
        <v>0</v>
      </c>
      <c r="O19" s="12">
        <f>[1]відмостки!K19:K265</f>
        <v>0</v>
      </c>
      <c r="P19" s="12">
        <f>[1]газопроводи!I19:I261</f>
        <v>0</v>
      </c>
      <c r="Q19" s="12">
        <f>'[1]остекл. під.'!I19:I265</f>
        <v>0</v>
      </c>
      <c r="R19" s="14">
        <f>'[1]закриття вікон прод.'!J19:J265</f>
        <v>0</v>
      </c>
      <c r="S19" s="12">
        <f>'[1]малие архітект. форму'!I19:I264</f>
        <v>0</v>
      </c>
      <c r="T19" s="12">
        <f>[1]елек.!O19:O265</f>
        <v>0</v>
      </c>
      <c r="U19" s="12">
        <f>[1]елек.!Q19:Q265</f>
        <v>0</v>
      </c>
    </row>
    <row r="20" spans="1:21">
      <c r="A20" s="5">
        <v>15</v>
      </c>
      <c r="B20" s="9" t="str">
        <f>'[1]характ буд'!B20:B265</f>
        <v>Б,Хмельницького, 1</v>
      </c>
      <c r="C20" s="5">
        <f>'[1]характ буд'!C20:C265</f>
        <v>4</v>
      </c>
      <c r="D20" s="10">
        <f t="shared" si="0"/>
        <v>1.4594009698106669</v>
      </c>
      <c r="E20" s="11"/>
      <c r="F20" s="12">
        <f>'[1] приб.тер'!AA20:AA266</f>
        <v>0.58986813563250806</v>
      </c>
      <c r="G20" s="9"/>
      <c r="H20" s="12">
        <f>[1]сант.!T20:T266</f>
        <v>0.35664339273302381</v>
      </c>
      <c r="I20" s="12">
        <v>7.0000000000000007E-2</v>
      </c>
      <c r="J20" s="12">
        <v>0.11</v>
      </c>
      <c r="K20" s="13">
        <f>[1]ДВК!L20:L267</f>
        <v>6.7536204469350103E-2</v>
      </c>
      <c r="L20" s="12">
        <f>'[1]4 покр.'!N20:N266</f>
        <v>9.1573839950796154E-2</v>
      </c>
      <c r="M20" s="12">
        <f>'[1]4під.'!K20:K255</f>
        <v>9.741110275860497E-2</v>
      </c>
      <c r="N20" s="12">
        <f>[1]стикі!I20:I266</f>
        <v>0</v>
      </c>
      <c r="O20" s="12">
        <f>[1]відмостки!K20:K266</f>
        <v>1.9898374678238691E-2</v>
      </c>
      <c r="P20" s="12">
        <f>[1]газопроводи!I20:I262</f>
        <v>1.0023007357798583E-2</v>
      </c>
      <c r="Q20" s="12">
        <f>'[1]остекл. під.'!I20:I266</f>
        <v>8.7644365475295569E-3</v>
      </c>
      <c r="R20" s="14">
        <f>'[1]закриття вікон прод.'!J20:J266</f>
        <v>3.1701633294608069E-3</v>
      </c>
      <c r="S20" s="12">
        <f>'[1]малие архітект. форму'!I20:I265</f>
        <v>1.0023007357798585E-3</v>
      </c>
      <c r="T20" s="12">
        <f>[1]елек.!O20:O266</f>
        <v>3.3510011617576711E-2</v>
      </c>
      <c r="U20" s="12">
        <f>[1]елек.!Q20:Q266</f>
        <v>0</v>
      </c>
    </row>
    <row r="21" spans="1:21">
      <c r="A21" s="5">
        <v>16</v>
      </c>
      <c r="B21" s="9" t="str">
        <f>'[1]характ буд'!B21:B266</f>
        <v>Б,Хмельницького, 14</v>
      </c>
      <c r="C21" s="5">
        <f>'[1]характ буд'!C21:C266</f>
        <v>2</v>
      </c>
      <c r="D21" s="10">
        <f t="shared" si="0"/>
        <v>0.94064309857938044</v>
      </c>
      <c r="E21" s="11"/>
      <c r="F21" s="12">
        <f>'[1] приб.тер'!AA21:AA267</f>
        <v>0</v>
      </c>
      <c r="G21" s="9"/>
      <c r="H21" s="12">
        <f>[1]сант.!T21:T267</f>
        <v>0.32776504488810537</v>
      </c>
      <c r="I21" s="12"/>
      <c r="J21" s="12">
        <v>0.11</v>
      </c>
      <c r="K21" s="13">
        <f>[1]ДВК!L21:L268</f>
        <v>5.7177579264059253E-2</v>
      </c>
      <c r="L21" s="12">
        <f>'[1]4 покр.'!N21:N267</f>
        <v>0.27906348839003314</v>
      </c>
      <c r="M21" s="12">
        <f>'[1]4під.'!K21:K255</f>
        <v>0</v>
      </c>
      <c r="N21" s="12">
        <f>[1]стикі!I21:I267</f>
        <v>0</v>
      </c>
      <c r="O21" s="12">
        <f>[1]відмостки!K21:K267</f>
        <v>7.2111490395741717E-2</v>
      </c>
      <c r="P21" s="12">
        <f>[1]газопроводи!I21:I263</f>
        <v>4.4125588212605107E-2</v>
      </c>
      <c r="Q21" s="12">
        <f>'[1]остекл. під.'!I21:I267</f>
        <v>7.6949780143485318E-3</v>
      </c>
      <c r="R21" s="14">
        <f>'[1]закриття вікон прод.'!J21:J267</f>
        <v>0</v>
      </c>
      <c r="S21" s="12">
        <f>'[1]малие архітект. форму'!I21:I266</f>
        <v>0</v>
      </c>
      <c r="T21" s="12">
        <f>[1]елек.!O21:O267</f>
        <v>4.2704929414487384E-2</v>
      </c>
      <c r="U21" s="12">
        <f>[1]елек.!Q21:Q267</f>
        <v>0</v>
      </c>
    </row>
    <row r="22" spans="1:21">
      <c r="A22" s="5">
        <v>17</v>
      </c>
      <c r="B22" s="9" t="str">
        <f>'[1]характ буд'!B22:B267</f>
        <v>Б,Хмельницького, 18</v>
      </c>
      <c r="C22" s="5">
        <f>'[1]характ буд'!C22:C267</f>
        <v>5</v>
      </c>
      <c r="D22" s="10">
        <f t="shared" si="0"/>
        <v>1.5298726361921766</v>
      </c>
      <c r="E22" s="11"/>
      <c r="F22" s="12">
        <f>'[1] приб.тер'!AA22:AA268</f>
        <v>0.60486045567926372</v>
      </c>
      <c r="G22" s="9"/>
      <c r="H22" s="12">
        <f>[1]сант.!T22:T268</f>
        <v>0.3354246526419225</v>
      </c>
      <c r="I22" s="12">
        <v>7.0000000000000007E-2</v>
      </c>
      <c r="J22" s="12">
        <v>0.1</v>
      </c>
      <c r="K22" s="13">
        <f>[1]ДВК!L22:L269</f>
        <v>6.863050290006445E-2</v>
      </c>
      <c r="L22" s="12">
        <f>'[1]4 покр.'!N22:N268</f>
        <v>0.16933709637991956</v>
      </c>
      <c r="M22" s="12">
        <f>'[1]4під.'!K22:K255</f>
        <v>0.10788202700800759</v>
      </c>
      <c r="N22" s="12">
        <f>[1]стикі!I22:I268</f>
        <v>0</v>
      </c>
      <c r="O22" s="12">
        <f>[1]відмостки!K22:K268</f>
        <v>1.7291587961213956E-2</v>
      </c>
      <c r="P22" s="12">
        <f>[1]газопроводи!I22:I264</f>
        <v>9.370578605450491E-3</v>
      </c>
      <c r="Q22" s="12">
        <f>'[1]остекл. під.'!I22:I268</f>
        <v>1.7733727416164805E-2</v>
      </c>
      <c r="R22" s="14">
        <f>'[1]закриття вікон прод.'!J22:J268</f>
        <v>2.7981288473077179E-3</v>
      </c>
      <c r="S22" s="12">
        <f>'[1]малие архітект. форму'!I22:I267</f>
        <v>1.4666992599835554E-3</v>
      </c>
      <c r="T22" s="12">
        <f>[1]елек.!O22:O268</f>
        <v>2.5077179492877615E-2</v>
      </c>
      <c r="U22" s="12">
        <f>[1]елек.!Q22:Q268</f>
        <v>0</v>
      </c>
    </row>
    <row r="23" spans="1:21">
      <c r="A23" s="5">
        <v>18</v>
      </c>
      <c r="B23" s="9" t="str">
        <f>'[1]характ буд'!B23:B268</f>
        <v>Б,Хмельницького,16</v>
      </c>
      <c r="C23" s="5">
        <f>'[1]характ буд'!C23:C268</f>
        <v>5</v>
      </c>
      <c r="D23" s="10">
        <f t="shared" si="0"/>
        <v>1.4743892768841667</v>
      </c>
      <c r="E23" s="11"/>
      <c r="F23" s="12">
        <f>'[1] приб.тер'!AA23:AA269</f>
        <v>0.50481778282071643</v>
      </c>
      <c r="G23" s="9"/>
      <c r="H23" s="12">
        <f>[1]сант.!T23:T269</f>
        <v>0.34015242356613196</v>
      </c>
      <c r="I23" s="12">
        <v>7.0000000000000007E-2</v>
      </c>
      <c r="J23" s="12">
        <v>0.1</v>
      </c>
      <c r="K23" s="13">
        <f>[1]ДВК!L23:L270</f>
        <v>6.9706664946957722E-2</v>
      </c>
      <c r="L23" s="12">
        <f>'[1]4 покр.'!N23:N269</f>
        <v>0.18830812884919226</v>
      </c>
      <c r="M23" s="12">
        <f>'[1]4під.'!K23:K255</f>
        <v>0.10435475983189844</v>
      </c>
      <c r="N23" s="12">
        <f>[1]стикі!I23:I269</f>
        <v>0</v>
      </c>
      <c r="O23" s="12">
        <f>[1]відмостки!K23:K269</f>
        <v>1.8618536312729073E-2</v>
      </c>
      <c r="P23" s="12">
        <f>[1]газопроводи!I23:I265</f>
        <v>8.8672492180698406E-3</v>
      </c>
      <c r="Q23" s="12">
        <f>'[1]остекл. під.'!I23:I269</f>
        <v>1.7103042810004406E-2</v>
      </c>
      <c r="R23" s="14">
        <f>'[1]закриття вікон прод.'!J23:J269</f>
        <v>2.1368458388417756E-3</v>
      </c>
      <c r="S23" s="12">
        <f>'[1]малие архітект. форму'!I23:I268</f>
        <v>1.6552198540397038E-3</v>
      </c>
      <c r="T23" s="12">
        <f>[1]елек.!O23:O269</f>
        <v>4.8668622835585068E-2</v>
      </c>
      <c r="U23" s="12">
        <f>[1]елек.!Q23:Q269</f>
        <v>0</v>
      </c>
    </row>
    <row r="24" spans="1:21">
      <c r="A24" s="5">
        <v>19</v>
      </c>
      <c r="B24" s="9" t="str">
        <f>'[1]характ буд'!B24:B269</f>
        <v>Бакін,комісарів, 2</v>
      </c>
      <c r="C24" s="5">
        <f>'[1]характ буд'!C24:C269</f>
        <v>2</v>
      </c>
      <c r="D24" s="10">
        <f t="shared" si="0"/>
        <v>0.57656734295415957</v>
      </c>
      <c r="E24" s="10"/>
      <c r="F24" s="12">
        <f>'[1] приб.тер'!AA24:AA270</f>
        <v>0</v>
      </c>
      <c r="G24" s="9"/>
      <c r="H24" s="12">
        <f>[1]сант.!T24:T270</f>
        <v>0</v>
      </c>
      <c r="I24" s="12"/>
      <c r="J24" s="12"/>
      <c r="K24" s="13">
        <f>[1]ДВК!L24:L271</f>
        <v>5.2433005093378615E-2</v>
      </c>
      <c r="L24" s="12">
        <f>'[1]4 покр.'!N24:N270</f>
        <v>0.10611205432937182</v>
      </c>
      <c r="M24" s="12">
        <f>'[1]4під.'!K24:K255</f>
        <v>0.2025201612903226</v>
      </c>
      <c r="N24" s="12">
        <f>[1]стикі!I24:I270</f>
        <v>0</v>
      </c>
      <c r="O24" s="12">
        <f>[1]відмостки!K24:K270</f>
        <v>4.2441284663271087E-2</v>
      </c>
      <c r="P24" s="12">
        <f>[1]газопроводи!I24:I266</f>
        <v>3.4238822863610643E-2</v>
      </c>
      <c r="Q24" s="12">
        <f>'[1]остекл. під.'!I24:I270</f>
        <v>5.0403225806451617E-2</v>
      </c>
      <c r="R24" s="14">
        <f>'[1]закриття вікон прод.'!J24:J270</f>
        <v>0</v>
      </c>
      <c r="S24" s="12">
        <f>'[1]малие архітект. форму'!I24:I269</f>
        <v>6.2252405206564805E-3</v>
      </c>
      <c r="T24" s="12">
        <f>[1]елек.!O24:O270</f>
        <v>8.2193548387096776E-2</v>
      </c>
      <c r="U24" s="12">
        <f>[1]елек.!Q24:Q270</f>
        <v>0</v>
      </c>
    </row>
    <row r="25" spans="1:21">
      <c r="A25" s="5">
        <v>20</v>
      </c>
      <c r="B25" s="9" t="str">
        <f>'[1]характ буд'!B25:B270</f>
        <v>Батюка,12б</v>
      </c>
      <c r="C25" s="5">
        <f>'[1]характ буд'!C25:C270</f>
        <v>1</v>
      </c>
      <c r="D25" s="10">
        <f t="shared" si="0"/>
        <v>7.0913983926521248E-2</v>
      </c>
      <c r="E25" s="11"/>
      <c r="F25" s="12">
        <f>'[1] приб.тер'!AA25:AA271</f>
        <v>0</v>
      </c>
      <c r="G25" s="9"/>
      <c r="H25" s="12">
        <f>[1]сант.!T25:T271</f>
        <v>0</v>
      </c>
      <c r="I25" s="12"/>
      <c r="J25" s="12"/>
      <c r="K25" s="13">
        <f>[1]ДВК!L25:L272</f>
        <v>7.0913983926521248E-2</v>
      </c>
      <c r="L25" s="12">
        <f>'[1]4 покр.'!N25:N271</f>
        <v>0</v>
      </c>
      <c r="M25" s="12">
        <f>'[1]4під.'!K25:K255</f>
        <v>0</v>
      </c>
      <c r="N25" s="12">
        <f>[1]стикі!I25:I271</f>
        <v>0</v>
      </c>
      <c r="O25" s="12">
        <f>[1]відмостки!K25:K271</f>
        <v>0</v>
      </c>
      <c r="P25" s="12">
        <f>[1]газопроводи!I25:I267</f>
        <v>0</v>
      </c>
      <c r="Q25" s="12">
        <f>'[1]остекл. під.'!I25:I271</f>
        <v>0</v>
      </c>
      <c r="R25" s="14">
        <f>'[1]закриття вікон прод.'!J25:J271</f>
        <v>0</v>
      </c>
      <c r="S25" s="12">
        <f>'[1]малие архітект. форму'!I25:I270</f>
        <v>0</v>
      </c>
      <c r="T25" s="12">
        <f>[1]елек.!O25:O271</f>
        <v>0</v>
      </c>
      <c r="U25" s="12">
        <f>[1]елек.!Q25:Q271</f>
        <v>0</v>
      </c>
    </row>
    <row r="26" spans="1:21">
      <c r="A26" s="5">
        <v>21</v>
      </c>
      <c r="B26" s="9" t="str">
        <f>'[1]характ буд'!B26:B271</f>
        <v>Батюка,7а</v>
      </c>
      <c r="C26" s="5">
        <f>'[1]характ буд'!C26:C271</f>
        <v>2</v>
      </c>
      <c r="D26" s="10">
        <f t="shared" si="0"/>
        <v>1.0690308318821751</v>
      </c>
      <c r="E26" s="11"/>
      <c r="F26" s="12">
        <f>'[1] приб.тер'!AA26:AA272</f>
        <v>0</v>
      </c>
      <c r="G26" s="9"/>
      <c r="H26" s="12">
        <f>[1]сант.!T26:T272</f>
        <v>0.38073926172830092</v>
      </c>
      <c r="I26" s="12"/>
      <c r="J26" s="12">
        <v>0.11</v>
      </c>
      <c r="K26" s="13">
        <f>[1]ДВК!L26:L273</f>
        <v>0.10122821087134661</v>
      </c>
      <c r="L26" s="12">
        <f>'[1]4 покр.'!N26:N272</f>
        <v>0.29932623144860238</v>
      </c>
      <c r="M26" s="12">
        <f>'[1]4під.'!K26:K255</f>
        <v>4.4243546845124278E-2</v>
      </c>
      <c r="N26" s="12">
        <f>[1]стикі!I26:I272</f>
        <v>0</v>
      </c>
      <c r="O26" s="12">
        <f>[1]відмостки!K26:K272</f>
        <v>5.0778475826276967E-2</v>
      </c>
      <c r="P26" s="12">
        <f>[1]газопроводи!I26:I268</f>
        <v>2.1032504780114723E-2</v>
      </c>
      <c r="Q26" s="12">
        <f>'[1]остекл. під.'!I26:I272</f>
        <v>9.5147045433852332E-3</v>
      </c>
      <c r="R26" s="14">
        <f>'[1]закриття вікон прод.'!J26:J272</f>
        <v>0</v>
      </c>
      <c r="S26" s="12">
        <f>'[1]малие архітект. форму'!I26:I271</f>
        <v>4.006191386688519E-3</v>
      </c>
      <c r="T26" s="12">
        <f>[1]елек.!O26:O272</f>
        <v>4.8161704452335419E-2</v>
      </c>
      <c r="U26" s="12">
        <f>[1]елек.!Q26:Q272</f>
        <v>0</v>
      </c>
    </row>
    <row r="27" spans="1:21">
      <c r="A27" s="5">
        <v>22</v>
      </c>
      <c r="B27" s="9" t="str">
        <f>'[1]характ буд'!B27:B272</f>
        <v>Березанська,5г</v>
      </c>
      <c r="C27" s="5">
        <f>'[1]характ буд'!C27:C272</f>
        <v>5</v>
      </c>
      <c r="D27" s="10">
        <f t="shared" si="0"/>
        <v>1.4061917435036844</v>
      </c>
      <c r="E27" s="11"/>
      <c r="F27" s="12">
        <f>'[1] приб.тер'!AA27:AA273</f>
        <v>0.33769437940985764</v>
      </c>
      <c r="G27" s="9"/>
      <c r="H27" s="12">
        <f>[1]сант.!T27:T273</f>
        <v>0.29643860373393155</v>
      </c>
      <c r="I27" s="12"/>
      <c r="J27" s="12">
        <v>0.11</v>
      </c>
      <c r="K27" s="13">
        <f>[1]ДВК!L27:L274</f>
        <v>8.963441581476346E-2</v>
      </c>
      <c r="L27" s="12">
        <f>'[1]4 покр.'!N27:N273</f>
        <v>0.38972556354606724</v>
      </c>
      <c r="M27" s="12">
        <f>'[1]4під.'!K27:K255</f>
        <v>7.6309095746396216E-2</v>
      </c>
      <c r="N27" s="12">
        <f>[1]стикі!I27:I273</f>
        <v>0</v>
      </c>
      <c r="O27" s="12">
        <f>[1]відмостки!K27:K273</f>
        <v>1.5271440012039516E-2</v>
      </c>
      <c r="P27" s="12">
        <f>[1]газопроводи!I27:I269</f>
        <v>9.2231287690670467E-3</v>
      </c>
      <c r="Q27" s="12">
        <f>'[1]остекл. під.'!I27:I273</f>
        <v>1.2765111204274029E-2</v>
      </c>
      <c r="R27" s="14">
        <f>'[1]закриття вікон прод.'!J27:J273</f>
        <v>1.0685607404301977E-3</v>
      </c>
      <c r="S27" s="12">
        <f>'[1]малие архітект. форму'!I27:I272</f>
        <v>9.4596192503251754E-4</v>
      </c>
      <c r="T27" s="12">
        <f>[1]елек.!O27:O273</f>
        <v>6.711548260182526E-2</v>
      </c>
      <c r="U27" s="12">
        <f>[1]елек.!Q27:Q273</f>
        <v>0</v>
      </c>
    </row>
    <row r="28" spans="1:21">
      <c r="A28" s="5">
        <v>23</v>
      </c>
      <c r="B28" s="9" t="str">
        <f>'[1]характ буд'!B28:B273</f>
        <v>Березанська, 8 а</v>
      </c>
      <c r="C28" s="5">
        <f>'[1]характ буд'!C28:C273</f>
        <v>5</v>
      </c>
      <c r="D28" s="10">
        <f t="shared" si="0"/>
        <v>1.4866641862672541</v>
      </c>
      <c r="E28" s="11"/>
      <c r="F28" s="12">
        <f>'[1] приб.тер'!AA28:AA274</f>
        <v>0.26839803251211947</v>
      </c>
      <c r="G28" s="9"/>
      <c r="H28" s="12">
        <f>[1]сант.!T28:T274</f>
        <v>0.28977989154371508</v>
      </c>
      <c r="I28" s="12">
        <v>7.0000000000000007E-2</v>
      </c>
      <c r="J28" s="12">
        <v>0.11</v>
      </c>
      <c r="K28" s="13">
        <f>[1]ДВК!L28:L275</f>
        <v>5.8240583354287147E-2</v>
      </c>
      <c r="L28" s="12">
        <f>'[1]4 покр.'!N28:N274</f>
        <v>0.33938200206744334</v>
      </c>
      <c r="M28" s="12">
        <f>'[1]4під.'!K28:K255</f>
        <v>0.13394000456327587</v>
      </c>
      <c r="N28" s="12">
        <f>[1]стикі!I28:I274</f>
        <v>0.14187480792333695</v>
      </c>
      <c r="O28" s="12">
        <f>[1]відмостки!K28:K274</f>
        <v>1.790270909581948E-2</v>
      </c>
      <c r="P28" s="12">
        <f>[1]газопроводи!I28:I270</f>
        <v>1.8695461868708036E-2</v>
      </c>
      <c r="Q28" s="12">
        <f>'[1]остекл. під.'!I28:I274</f>
        <v>7.1883236014490728E-3</v>
      </c>
      <c r="R28" s="14">
        <f>'[1]закриття вікон прод.'!J28:J274</f>
        <v>4.8138462827927242E-3</v>
      </c>
      <c r="S28" s="12">
        <f>'[1]малие архітект. форму'!I28:I273</f>
        <v>9.2196798256642361E-4</v>
      </c>
      <c r="T28" s="12">
        <f>[1]елек.!O28:O274</f>
        <v>2.5526555471740285E-2</v>
      </c>
      <c r="U28" s="12">
        <f>[1]елек.!Q28:Q274</f>
        <v>0</v>
      </c>
    </row>
    <row r="29" spans="1:21">
      <c r="A29" s="5">
        <v>24</v>
      </c>
      <c r="B29" s="9" t="str">
        <f>'[1]характ буд'!B29:B274</f>
        <v>Березанська,8б</v>
      </c>
      <c r="C29" s="5">
        <f>'[1]характ буд'!C29:C274</f>
        <v>5</v>
      </c>
      <c r="D29" s="10">
        <f t="shared" si="0"/>
        <v>1.4681238740275491</v>
      </c>
      <c r="E29" s="11"/>
      <c r="F29" s="12">
        <f>'[1] приб.тер'!AA29:AA275</f>
        <v>0.50412160418808238</v>
      </c>
      <c r="G29" s="9"/>
      <c r="H29" s="12">
        <f>[1]сант.!T29:T275</f>
        <v>0.32437713368923216</v>
      </c>
      <c r="I29" s="12"/>
      <c r="J29" s="12">
        <v>0.11</v>
      </c>
      <c r="K29" s="13">
        <f>[1]ДВК!L29:L276</f>
        <v>8.6994478873239439E-2</v>
      </c>
      <c r="L29" s="12">
        <f>'[1]4 покр.'!N29:N275</f>
        <v>0.25892018779342724</v>
      </c>
      <c r="M29" s="12">
        <f>'[1]4під.'!K29:K255</f>
        <v>0.10714436619718311</v>
      </c>
      <c r="N29" s="12">
        <f>[1]стикі!I29:I275</f>
        <v>0</v>
      </c>
      <c r="O29" s="12">
        <f>[1]відмостки!K29:K275</f>
        <v>1.6423943661971831E-2</v>
      </c>
      <c r="P29" s="12">
        <f>[1]газопроводи!I29:I271</f>
        <v>0</v>
      </c>
      <c r="Q29" s="12">
        <f>'[1]остекл. під.'!I29:I275</f>
        <v>1.5610328638497652E-2</v>
      </c>
      <c r="R29" s="14">
        <f>'[1]закриття вікон прод.'!J29:J275</f>
        <v>2.9868169014084507E-3</v>
      </c>
      <c r="S29" s="12">
        <f>'[1]малие архітект. форму'!I29:I274</f>
        <v>2.4788732394366198E-3</v>
      </c>
      <c r="T29" s="12">
        <f>[1]елек.!O29:O275</f>
        <v>3.9066140845070423E-2</v>
      </c>
      <c r="U29" s="12">
        <f>[1]елек.!Q29:Q275</f>
        <v>0</v>
      </c>
    </row>
    <row r="30" spans="1:21">
      <c r="A30" s="5">
        <v>25</v>
      </c>
      <c r="B30" s="9" t="str">
        <f>'[1]характ буд'!B30:B275</f>
        <v>Богуна, 62</v>
      </c>
      <c r="C30" s="5">
        <f>'[1]характ буд'!C30:C275</f>
        <v>1</v>
      </c>
      <c r="D30" s="10">
        <f t="shared" si="0"/>
        <v>8.6994478873239453E-2</v>
      </c>
      <c r="E30" s="11"/>
      <c r="F30" s="12">
        <f>'[1] приб.тер'!AA30:AA276</f>
        <v>0</v>
      </c>
      <c r="G30" s="9"/>
      <c r="H30" s="12">
        <f>[1]сант.!T30:T276</f>
        <v>0</v>
      </c>
      <c r="I30" s="12"/>
      <c r="J30" s="12"/>
      <c r="K30" s="13">
        <f>[1]ДВК!L30:L277</f>
        <v>8.6994478873239453E-2</v>
      </c>
      <c r="L30" s="12">
        <f>'[1]4 покр.'!N30:N276</f>
        <v>0</v>
      </c>
      <c r="M30" s="12">
        <f>'[1]4під.'!K30:K255</f>
        <v>0</v>
      </c>
      <c r="N30" s="12">
        <f>[1]стикі!I30:I276</f>
        <v>0</v>
      </c>
      <c r="O30" s="12">
        <f>[1]відмостки!K30:K276</f>
        <v>0</v>
      </c>
      <c r="P30" s="12">
        <f>[1]газопроводи!I30:I272</f>
        <v>0</v>
      </c>
      <c r="Q30" s="12">
        <f>'[1]остекл. під.'!I30:I276</f>
        <v>0</v>
      </c>
      <c r="R30" s="14">
        <f>'[1]закриття вікон прод.'!J30:J276</f>
        <v>0</v>
      </c>
      <c r="S30" s="12">
        <f>'[1]малие архітект. форму'!I30:I275</f>
        <v>0</v>
      </c>
      <c r="T30" s="12">
        <f>[1]елек.!O30:O276</f>
        <v>0</v>
      </c>
      <c r="U30" s="12">
        <f>[1]елек.!Q30:Q276</f>
        <v>0</v>
      </c>
    </row>
    <row r="31" spans="1:21">
      <c r="A31" s="5">
        <v>26</v>
      </c>
      <c r="B31" s="9" t="str">
        <f>'[1]характ буд'!B31:B276</f>
        <v>Богушевича, 1</v>
      </c>
      <c r="C31" s="5">
        <f>'[1]характ буд'!C31:C276</f>
        <v>2</v>
      </c>
      <c r="D31" s="10">
        <f t="shared" si="0"/>
        <v>1.1989067298404055</v>
      </c>
      <c r="E31" s="11"/>
      <c r="F31" s="12">
        <f>'[1] приб.тер'!AA31:AA277</f>
        <v>0</v>
      </c>
      <c r="G31" s="9"/>
      <c r="H31" s="12">
        <f>[1]сант.!T31:T277</f>
        <v>0.5108946981599648</v>
      </c>
      <c r="I31" s="12">
        <v>7.0000000000000007E-2</v>
      </c>
      <c r="J31" s="12">
        <v>0.11</v>
      </c>
      <c r="K31" s="13">
        <f>[1]ДВК!L31:L278</f>
        <v>9.2811540195341866E-2</v>
      </c>
      <c r="L31" s="12">
        <f>'[1]4 покр.'!N31:N277</f>
        <v>0.18720260455797647</v>
      </c>
      <c r="M31" s="12">
        <f>'[1]4під.'!K31:K255</f>
        <v>0.10471403080390684</v>
      </c>
      <c r="N31" s="12">
        <f>[1]стикі!I31:I277</f>
        <v>0</v>
      </c>
      <c r="O31" s="12">
        <f>[1]відмостки!K31:K277</f>
        <v>2.6915461432506893E-2</v>
      </c>
      <c r="P31" s="12">
        <f>[1]газопроводи!I31:I273</f>
        <v>3.0303030303030311E-2</v>
      </c>
      <c r="Q31" s="12">
        <f>'[1]остекл. під.'!I31:I277</f>
        <v>1.0408840470823943E-2</v>
      </c>
      <c r="R31" s="14">
        <f>'[1]закриття вікон прод.'!J31:J277</f>
        <v>2.4894815927873778E-3</v>
      </c>
      <c r="S31" s="12">
        <f>'[1]малие архітект. форму'!I31:I276</f>
        <v>1.3774104683195595E-3</v>
      </c>
      <c r="T31" s="12">
        <f>[1]елек.!O31:O277</f>
        <v>5.1789631855747559E-2</v>
      </c>
      <c r="U31" s="12">
        <f>[1]елек.!Q31:Q277</f>
        <v>0</v>
      </c>
    </row>
    <row r="32" spans="1:21">
      <c r="A32" s="5">
        <v>27</v>
      </c>
      <c r="B32" s="9" t="str">
        <f>'[1]характ буд'!B32:B277</f>
        <v>Богушевича,6а</v>
      </c>
      <c r="C32" s="5">
        <f>'[1]характ буд'!C32:C277</f>
        <v>2</v>
      </c>
      <c r="D32" s="10">
        <f t="shared" si="0"/>
        <v>1.0465016444581683</v>
      </c>
      <c r="E32" s="11"/>
      <c r="F32" s="12">
        <f>'[1] приб.тер'!AA32:AA278</f>
        <v>0</v>
      </c>
      <c r="G32" s="9"/>
      <c r="H32" s="12">
        <f>[1]сант.!T32:T278</f>
        <v>0.16089564687654784</v>
      </c>
      <c r="I32" s="12"/>
      <c r="J32" s="12">
        <v>0.11</v>
      </c>
      <c r="K32" s="13">
        <f>[1]ДВК!L32:L279</f>
        <v>0.14937383313180172</v>
      </c>
      <c r="L32" s="12">
        <f>'[1]4 покр.'!N32:N278</f>
        <v>0.38190245868601375</v>
      </c>
      <c r="M32" s="12">
        <f>'[1]4під.'!K32:K255</f>
        <v>9.337477327690448E-2</v>
      </c>
      <c r="N32" s="12">
        <f>[1]стикі!I32:I278</f>
        <v>0</v>
      </c>
      <c r="O32" s="12">
        <f>[1]відмостки!K32:K278</f>
        <v>5.3110514913341407E-2</v>
      </c>
      <c r="P32" s="12">
        <f>[1]газопроводи!I32:I274</f>
        <v>2.3276904474002422E-2</v>
      </c>
      <c r="Q32" s="12">
        <f>'[1]остекл. під.'!I32:I278</f>
        <v>9.5727529222087871E-3</v>
      </c>
      <c r="R32" s="14">
        <f>'[1]закриття вікон прод.'!J32:J278</f>
        <v>0</v>
      </c>
      <c r="S32" s="12">
        <f>'[1]малие архітект. форму'!I32:I277</f>
        <v>4.4336960902861761E-3</v>
      </c>
      <c r="T32" s="12">
        <f>[1]елек.!O32:O278</f>
        <v>6.0561064087061668E-2</v>
      </c>
      <c r="U32" s="12">
        <f>[1]елек.!Q32:Q278</f>
        <v>0</v>
      </c>
    </row>
    <row r="33" spans="1:21">
      <c r="A33" s="5">
        <v>28</v>
      </c>
      <c r="B33" s="9" t="str">
        <f>'[1]характ буд'!B33:B278</f>
        <v>Бр,Зосим,7</v>
      </c>
      <c r="C33" s="5">
        <f>'[1]характ буд'!C33:C278</f>
        <v>1</v>
      </c>
      <c r="D33" s="10">
        <f t="shared" si="0"/>
        <v>1.6820827886710243E-2</v>
      </c>
      <c r="E33" s="11"/>
      <c r="F33" s="12">
        <f>'[1] приб.тер'!AA33:AA279</f>
        <v>0</v>
      </c>
      <c r="G33" s="9"/>
      <c r="H33" s="12">
        <f>[1]сант.!T33:T279</f>
        <v>0</v>
      </c>
      <c r="I33" s="12"/>
      <c r="J33" s="12"/>
      <c r="K33" s="13">
        <f>[1]ДВК!L33:L280</f>
        <v>1.6820827886710243E-2</v>
      </c>
      <c r="L33" s="12">
        <f>'[1]4 покр.'!N33:N279</f>
        <v>0</v>
      </c>
      <c r="M33" s="12">
        <f>'[1]4під.'!K33:K255</f>
        <v>0</v>
      </c>
      <c r="N33" s="12">
        <f>[1]стикі!I33:I279</f>
        <v>0</v>
      </c>
      <c r="O33" s="12">
        <f>[1]відмостки!K33:K279</f>
        <v>0</v>
      </c>
      <c r="P33" s="12">
        <f>[1]газопроводи!I33:I275</f>
        <v>0</v>
      </c>
      <c r="Q33" s="12">
        <f>'[1]остекл. під.'!I33:I279</f>
        <v>0</v>
      </c>
      <c r="R33" s="14">
        <f>'[1]закриття вікон прод.'!J33:J279</f>
        <v>0</v>
      </c>
      <c r="S33" s="12">
        <f>'[1]малие архітект. форму'!I33:I278</f>
        <v>0</v>
      </c>
      <c r="T33" s="12">
        <f>[1]елек.!O33:O279</f>
        <v>0</v>
      </c>
      <c r="U33" s="12">
        <f>[1]елек.!Q33:Q279</f>
        <v>0</v>
      </c>
    </row>
    <row r="34" spans="1:21">
      <c r="A34" s="5">
        <v>29</v>
      </c>
      <c r="B34" s="9" t="str">
        <f>'[1]характ буд'!B34:B279</f>
        <v>Будівельників,4</v>
      </c>
      <c r="C34" s="5">
        <f>'[1]характ буд'!C34:C279</f>
        <v>1</v>
      </c>
      <c r="D34" s="10">
        <f t="shared" si="0"/>
        <v>3.6591279620853082E-2</v>
      </c>
      <c r="E34" s="11"/>
      <c r="F34" s="12">
        <f>'[1] приб.тер'!AA34:AA280</f>
        <v>0</v>
      </c>
      <c r="G34" s="9"/>
      <c r="H34" s="12">
        <f>[1]сант.!T34:T280</f>
        <v>0</v>
      </c>
      <c r="I34" s="12"/>
      <c r="J34" s="12"/>
      <c r="K34" s="13">
        <f>[1]ДВК!L34:L281</f>
        <v>3.6591279620853082E-2</v>
      </c>
      <c r="L34" s="12">
        <f>'[1]4 покр.'!N34:N280</f>
        <v>0</v>
      </c>
      <c r="M34" s="12">
        <f>'[1]4під.'!K34:K255</f>
        <v>0</v>
      </c>
      <c r="N34" s="12">
        <f>[1]стикі!I34:I280</f>
        <v>0</v>
      </c>
      <c r="O34" s="12">
        <f>[1]відмостки!K34:K280</f>
        <v>0</v>
      </c>
      <c r="P34" s="12">
        <f>[1]газопроводи!I34:I276</f>
        <v>0</v>
      </c>
      <c r="Q34" s="12">
        <f>'[1]остекл. під.'!I34:I280</f>
        <v>0</v>
      </c>
      <c r="R34" s="14">
        <f>'[1]закриття вікон прод.'!J34:J280</f>
        <v>0</v>
      </c>
      <c r="S34" s="12">
        <f>'[1]малие архітект. форму'!I34:I279</f>
        <v>0</v>
      </c>
      <c r="T34" s="12">
        <f>[1]елек.!O34:O280</f>
        <v>0</v>
      </c>
      <c r="U34" s="12">
        <f>[1]елек.!Q34:Q280</f>
        <v>0</v>
      </c>
    </row>
    <row r="35" spans="1:21">
      <c r="A35" s="5">
        <v>30</v>
      </c>
      <c r="B35" s="9" t="str">
        <f>'[1]характ буд'!B35:B280</f>
        <v xml:space="preserve">Б-Хмельницького 20 </v>
      </c>
      <c r="C35" s="5">
        <f>'[1]характ буд'!C35:C280</f>
        <v>9</v>
      </c>
      <c r="D35" s="10">
        <f t="shared" si="0"/>
        <v>1.714505303766451</v>
      </c>
      <c r="E35" s="11">
        <f>D35-G35-U35</f>
        <v>1.4694131604846847</v>
      </c>
      <c r="F35" s="12">
        <f>'[1] приб.тер'!AA35:AA281</f>
        <v>0.22738802046156165</v>
      </c>
      <c r="G35" s="13">
        <f>(501.86*2+386.05+366.74)/8679.96</f>
        <v>0.20236383577804509</v>
      </c>
      <c r="H35" s="12">
        <f>[1]сант.!T35:T281</f>
        <v>0.25313618162295737</v>
      </c>
      <c r="I35" s="12">
        <v>7.0000000000000007E-2</v>
      </c>
      <c r="J35" s="12">
        <v>0.1</v>
      </c>
      <c r="K35" s="13">
        <f>[1]ДВК!L35:L282</f>
        <v>3.7424650617472216E-2</v>
      </c>
      <c r="L35" s="12">
        <f>'[1]4 покр.'!N35:N281</f>
        <v>0.33163443060165798</v>
      </c>
      <c r="M35" s="12">
        <f>'[1]4під.'!K35:K255</f>
        <v>0.18989089478573418</v>
      </c>
      <c r="N35" s="12">
        <f>[1]стикі!I35:I281</f>
        <v>9.8460283141478852E-2</v>
      </c>
      <c r="O35" s="12">
        <f>[1]відмостки!K35:K281</f>
        <v>1.0257646997836569E-2</v>
      </c>
      <c r="P35" s="12">
        <f>[1]газопроводи!I35:I277</f>
        <v>1.0367783660709569E-2</v>
      </c>
      <c r="Q35" s="12">
        <f>'[1]остекл. під.'!I35:I281</f>
        <v>1.7668150808165372E-2</v>
      </c>
      <c r="R35" s="14">
        <f>'[1]закриття вікон прод.'!J35:J281</f>
        <v>1.3384539412893955E-3</v>
      </c>
      <c r="S35" s="12">
        <f>'[1]малие архітект. форму'!I35:I280</f>
        <v>7.405559757649691E-4</v>
      </c>
      <c r="T35" s="12">
        <f>[1]елек.!O35:O281</f>
        <v>0.12110610787005666</v>
      </c>
      <c r="U35" s="12">
        <f>[1]елек.!Q35:Q281</f>
        <v>4.2728307503721211E-2</v>
      </c>
    </row>
    <row r="36" spans="1:21">
      <c r="A36" s="5">
        <v>31</v>
      </c>
      <c r="B36" s="9" t="str">
        <f>'[1]характ буд'!B36:B281</f>
        <v>Василівська,35</v>
      </c>
      <c r="C36" s="5">
        <f>'[1]характ буд'!C36:C281</f>
        <v>1</v>
      </c>
      <c r="D36" s="10">
        <f t="shared" si="0"/>
        <v>8.5786222222222236E-2</v>
      </c>
      <c r="E36" s="11"/>
      <c r="F36" s="12">
        <f>'[1] приб.тер'!AA36:AA282</f>
        <v>0</v>
      </c>
      <c r="G36" s="9"/>
      <c r="H36" s="12">
        <f>[1]сант.!T36:T282</f>
        <v>0</v>
      </c>
      <c r="I36" s="12"/>
      <c r="J36" s="12"/>
      <c r="K36" s="13">
        <f>[1]ДВК!L36:L283</f>
        <v>8.5786222222222236E-2</v>
      </c>
      <c r="L36" s="12">
        <f>'[1]4 покр.'!N36:N282</f>
        <v>0</v>
      </c>
      <c r="M36" s="12">
        <f>'[1]4під.'!K36:K255</f>
        <v>0</v>
      </c>
      <c r="N36" s="12">
        <f>[1]стикі!I36:I282</f>
        <v>0</v>
      </c>
      <c r="O36" s="12">
        <f>[1]відмостки!K36:K282</f>
        <v>0</v>
      </c>
      <c r="P36" s="12">
        <f>[1]газопроводи!I36:I278</f>
        <v>0</v>
      </c>
      <c r="Q36" s="12">
        <f>'[1]остекл. під.'!I36:I282</f>
        <v>0</v>
      </c>
      <c r="R36" s="14">
        <f>'[1]закриття вікон прод.'!J36:J282</f>
        <v>0</v>
      </c>
      <c r="S36" s="12">
        <f>'[1]малие архітект. форму'!I36:I281</f>
        <v>0</v>
      </c>
      <c r="T36" s="12">
        <f>[1]елек.!O36:O282</f>
        <v>0</v>
      </c>
      <c r="U36" s="12">
        <f>[1]елек.!Q36:Q282</f>
        <v>0</v>
      </c>
    </row>
    <row r="37" spans="1:21">
      <c r="A37" s="5">
        <v>32</v>
      </c>
      <c r="B37" s="9" t="str">
        <f>'[1]характ буд'!B37:B282</f>
        <v>Василівська,47а</v>
      </c>
      <c r="C37" s="5">
        <f>'[1]характ буд'!C37:C282</f>
        <v>3</v>
      </c>
      <c r="D37" s="10">
        <f t="shared" si="0"/>
        <v>0.84565646731779631</v>
      </c>
      <c r="E37" s="11"/>
      <c r="F37" s="12">
        <f>'[1] приб.тер'!AA37:AA283</f>
        <v>0</v>
      </c>
      <c r="G37" s="9"/>
      <c r="H37" s="12">
        <f>[1]сант.!T37:T283</f>
        <v>0.27571435189817139</v>
      </c>
      <c r="I37" s="12"/>
      <c r="J37" s="12"/>
      <c r="K37" s="13">
        <f>[1]ДВК!L37:L284</f>
        <v>7.59004259967231E-2</v>
      </c>
      <c r="L37" s="12">
        <f>'[1]4 покр.'!N37:N283</f>
        <v>0.37718459858001091</v>
      </c>
      <c r="M37" s="12">
        <f>'[1]4під.'!K37:K255</f>
        <v>0</v>
      </c>
      <c r="N37" s="12">
        <f>[1]стикі!I37:I283</f>
        <v>0</v>
      </c>
      <c r="O37" s="12">
        <f>[1]відмостки!K37:K283</f>
        <v>0</v>
      </c>
      <c r="P37" s="12">
        <f>[1]газопроводи!I37:I279</f>
        <v>0</v>
      </c>
      <c r="Q37" s="12">
        <f>'[1]остекл. під.'!I37:I283</f>
        <v>6.5720007281995271E-2</v>
      </c>
      <c r="R37" s="14">
        <f>'[1]закриття вікон прод.'!J37:J283</f>
        <v>0</v>
      </c>
      <c r="S37" s="12">
        <f>'[1]малие архітект. форму'!I37:I282</f>
        <v>0</v>
      </c>
      <c r="T37" s="12">
        <f>[1]елек.!O37:O283</f>
        <v>5.1137083560895684E-2</v>
      </c>
      <c r="U37" s="12">
        <f>[1]елек.!Q37:Q283</f>
        <v>0</v>
      </c>
    </row>
    <row r="38" spans="1:21">
      <c r="A38" s="5">
        <v>33</v>
      </c>
      <c r="B38" s="9" t="str">
        <f>'[1]характ буд'!B38:B283</f>
        <v>Ващенко,10</v>
      </c>
      <c r="C38" s="5">
        <f>'[1]характ буд'!C38:C283</f>
        <v>2</v>
      </c>
      <c r="D38" s="10">
        <f t="shared" si="0"/>
        <v>0.91584042071412364</v>
      </c>
      <c r="E38" s="11"/>
      <c r="F38" s="12">
        <f>'[1] приб.тер'!AA38:AA284</f>
        <v>0</v>
      </c>
      <c r="G38" s="9"/>
      <c r="H38" s="12">
        <f>[1]сант.!T38:T284</f>
        <v>0.13527001196769561</v>
      </c>
      <c r="I38" s="12"/>
      <c r="J38" s="12"/>
      <c r="K38" s="13">
        <f>[1]ДВК!L38:L285</f>
        <v>6.9063824077525149E-2</v>
      </c>
      <c r="L38" s="12">
        <f>'[1]4 покр.'!N38:N284</f>
        <v>0.32830165237917752</v>
      </c>
      <c r="M38" s="12">
        <f>'[1]4під.'!K38:K255</f>
        <v>0.14974686296434339</v>
      </c>
      <c r="N38" s="12">
        <f>[1]стикі!I38:I284</f>
        <v>0</v>
      </c>
      <c r="O38" s="12">
        <f>[1]відмостки!K38:K284</f>
        <v>7.1387750031059766E-2</v>
      </c>
      <c r="P38" s="12">
        <f>[1]газопроводи!I38:I280</f>
        <v>2.0499440924338426E-2</v>
      </c>
      <c r="Q38" s="12">
        <f>'[1]остекл. під.'!I38:I284</f>
        <v>9.442166728786186E-3</v>
      </c>
      <c r="R38" s="14">
        <f>'[1]закриття вікон прод.'!J38:J284</f>
        <v>0</v>
      </c>
      <c r="S38" s="12">
        <f>'[1]малие архітект. форму'!I38:I283</f>
        <v>2.7332587899117902E-3</v>
      </c>
      <c r="T38" s="12">
        <f>[1]елек.!O38:O284</f>
        <v>0.12939545285128587</v>
      </c>
      <c r="U38" s="12">
        <f>[1]елек.!Q38:Q284</f>
        <v>0</v>
      </c>
    </row>
    <row r="39" spans="1:21">
      <c r="A39" s="5">
        <v>34</v>
      </c>
      <c r="B39" s="9" t="str">
        <f>'[1]характ буд'!B39:B284</f>
        <v>Ващенко,12</v>
      </c>
      <c r="C39" s="5">
        <f>'[1]характ буд'!C39:C284</f>
        <v>2</v>
      </c>
      <c r="D39" s="10">
        <f t="shared" si="0"/>
        <v>0.62332307013697408</v>
      </c>
      <c r="E39" s="11"/>
      <c r="F39" s="12">
        <f>'[1] приб.тер'!AA39:AA285</f>
        <v>0</v>
      </c>
      <c r="G39" s="9"/>
      <c r="H39" s="12">
        <f>[1]сант.!T39:T285</f>
        <v>0.13259778537680417</v>
      </c>
      <c r="I39" s="12"/>
      <c r="J39" s="12"/>
      <c r="K39" s="15">
        <f>[1]ДВК!L39:L286</f>
        <v>6.7503912568305999E-2</v>
      </c>
      <c r="L39" s="12">
        <f>'[1]4 покр.'!N39:N285</f>
        <v>0.30206435944140864</v>
      </c>
      <c r="M39" s="12">
        <f>'[1]4під.'!K39:K255</f>
        <v>0</v>
      </c>
      <c r="N39" s="12">
        <f>[1]стикі!I39:I285</f>
        <v>0</v>
      </c>
      <c r="O39" s="12">
        <f>[1]відмостки!K39:K285</f>
        <v>0</v>
      </c>
      <c r="P39" s="12">
        <f>[1]газопроводи!I39:I281</f>
        <v>0</v>
      </c>
      <c r="Q39" s="12">
        <f>'[1]остекл. під.'!I39:I285</f>
        <v>0</v>
      </c>
      <c r="R39" s="14">
        <f>'[1]закриття вікон прод.'!J39:J285</f>
        <v>0</v>
      </c>
      <c r="S39" s="12">
        <f>'[1]малие архітект. форму'!I39:I284</f>
        <v>0</v>
      </c>
      <c r="T39" s="12">
        <f>[1]елек.!O39:O285</f>
        <v>0.12115701275045536</v>
      </c>
      <c r="U39" s="12">
        <f>[1]елек.!Q39:Q285</f>
        <v>0</v>
      </c>
    </row>
    <row r="40" spans="1:21">
      <c r="A40" s="5">
        <v>35</v>
      </c>
      <c r="B40" s="9" t="str">
        <f>'[1]характ буд'!B40:B285</f>
        <v>Ващенко,18</v>
      </c>
      <c r="C40" s="5">
        <f>'[1]характ буд'!C40:C285</f>
        <v>2</v>
      </c>
      <c r="D40" s="10">
        <f t="shared" si="0"/>
        <v>0.61987435234821875</v>
      </c>
      <c r="E40" s="11"/>
      <c r="F40" s="12">
        <f>'[1] приб.тер'!AA40:AA286</f>
        <v>0</v>
      </c>
      <c r="G40" s="9"/>
      <c r="H40" s="12">
        <f>[1]сант.!T40:T286</f>
        <v>0.12802565629036944</v>
      </c>
      <c r="I40" s="12"/>
      <c r="J40" s="12"/>
      <c r="K40" s="13">
        <f>[1]ДВК!L40:L287</f>
        <v>6.4834933519944002E-2</v>
      </c>
      <c r="L40" s="12">
        <f>'[1]4 покр.'!N40:N286</f>
        <v>0.3825519010963378</v>
      </c>
      <c r="M40" s="12">
        <f>'[1]4під.'!K40:K255</f>
        <v>0</v>
      </c>
      <c r="N40" s="12">
        <f>[1]стикі!I40:I286</f>
        <v>0</v>
      </c>
      <c r="O40" s="12">
        <f>[1]відмостки!K40:K286</f>
        <v>0</v>
      </c>
      <c r="P40" s="12">
        <f>[1]газопроводи!I40:I282</f>
        <v>0</v>
      </c>
      <c r="Q40" s="12">
        <f>'[1]остекл. під.'!I40:I286</f>
        <v>0</v>
      </c>
      <c r="R40" s="14">
        <f>'[1]закриття вікон прод.'!J40:J286</f>
        <v>0</v>
      </c>
      <c r="S40" s="12">
        <f>'[1]малие архітект. форму'!I40:I285</f>
        <v>0</v>
      </c>
      <c r="T40" s="12">
        <f>[1]елек.!O40:O286</f>
        <v>4.4461861441567531E-2</v>
      </c>
      <c r="U40" s="12">
        <f>[1]елек.!Q40:Q286</f>
        <v>0</v>
      </c>
    </row>
    <row r="41" spans="1:21">
      <c r="A41" s="5">
        <v>36</v>
      </c>
      <c r="B41" s="9" t="str">
        <f>'[1]характ буд'!B41:B286</f>
        <v>Ващенко,20</v>
      </c>
      <c r="C41" s="5">
        <f>'[1]характ буд'!C41:C286</f>
        <v>2</v>
      </c>
      <c r="D41" s="10">
        <f t="shared" si="0"/>
        <v>0.61984403067986105</v>
      </c>
      <c r="E41" s="11"/>
      <c r="F41" s="12">
        <f>'[1] приб.тер'!AA41:AA287</f>
        <v>0</v>
      </c>
      <c r="G41" s="9"/>
      <c r="H41" s="12">
        <f>[1]сант.!T41:T287</f>
        <v>0.12544448408610404</v>
      </c>
      <c r="I41" s="12"/>
      <c r="J41" s="12"/>
      <c r="K41" s="13">
        <f>[1]ДВК!L41:L288</f>
        <v>6.3328174982911808E-2</v>
      </c>
      <c r="L41" s="12">
        <f>'[1]4 покр.'!N41:N287</f>
        <v>0.26144907723855088</v>
      </c>
      <c r="M41" s="12">
        <f>'[1]4під.'!K41:K255</f>
        <v>0.13731060606060605</v>
      </c>
      <c r="N41" s="12">
        <f>[1]стикі!I41:I287</f>
        <v>0</v>
      </c>
      <c r="O41" s="12">
        <f>[1]відмостки!K41:K287</f>
        <v>0</v>
      </c>
      <c r="P41" s="12">
        <f>[1]газопроводи!I41:I283</f>
        <v>0</v>
      </c>
      <c r="Q41" s="12">
        <f>'[1]остекл. під.'!I41:I287</f>
        <v>0</v>
      </c>
      <c r="R41" s="14">
        <f>'[1]закриття вікон прод.'!J41:J287</f>
        <v>0</v>
      </c>
      <c r="S41" s="12">
        <f>'[1]малие архітект. форму'!I41:I286</f>
        <v>0</v>
      </c>
      <c r="T41" s="12">
        <f>[1]елек.!O41:O287</f>
        <v>3.2311688311688305E-2</v>
      </c>
      <c r="U41" s="12">
        <f>[1]елек.!Q41:Q287</f>
        <v>0</v>
      </c>
    </row>
    <row r="42" spans="1:21">
      <c r="A42" s="5">
        <v>37</v>
      </c>
      <c r="B42" s="9" t="str">
        <f>'[1]характ буд'!B42:B287</f>
        <v>Ващенко,22</v>
      </c>
      <c r="C42" s="5">
        <f>'[1]характ буд'!C42:C287</f>
        <v>2</v>
      </c>
      <c r="D42" s="10">
        <f t="shared" si="0"/>
        <v>0.91971696591027796</v>
      </c>
      <c r="E42" s="11"/>
      <c r="F42" s="12">
        <f>'[1] приб.тер'!AA42:AA288</f>
        <v>0</v>
      </c>
      <c r="G42" s="9"/>
      <c r="H42" s="12">
        <f>[1]сант.!T42:T288</f>
        <v>0.1281423634584391</v>
      </c>
      <c r="I42" s="12"/>
      <c r="J42" s="12"/>
      <c r="K42" s="13">
        <f>[1]ДВК!L42:L289</f>
        <v>6.4903061295971967E-2</v>
      </c>
      <c r="L42" s="12">
        <f>'[1]4 покр.'!N42:N288</f>
        <v>0.45388207822533566</v>
      </c>
      <c r="M42" s="12">
        <f>'[1]4під.'!K42:K255</f>
        <v>0.14072533566841799</v>
      </c>
      <c r="N42" s="12">
        <f>[1]стикі!I42:I288</f>
        <v>0</v>
      </c>
      <c r="O42" s="12">
        <f>[1]відмостки!K42:K288</f>
        <v>7.1649883245767668E-2</v>
      </c>
      <c r="P42" s="12">
        <f>[1]газопроводи!I42:I284</f>
        <v>1.9264448336252189E-2</v>
      </c>
      <c r="Q42" s="12">
        <f>'[1]остекл. під.'!I42:I288</f>
        <v>8.8733216579100996E-3</v>
      </c>
      <c r="R42" s="14">
        <f>'[1]закриття вікон прод.'!J42:J288</f>
        <v>0</v>
      </c>
      <c r="S42" s="12">
        <f>'[1]малие архітект. форму'!I42:I287</f>
        <v>2.5685931115002922E-3</v>
      </c>
      <c r="T42" s="12">
        <f>[1]елек.!O42:O288</f>
        <v>2.9707880910683014E-2</v>
      </c>
      <c r="U42" s="12">
        <f>[1]елек.!Q42:Q288</f>
        <v>0</v>
      </c>
    </row>
    <row r="43" spans="1:21">
      <c r="A43" s="5">
        <v>38</v>
      </c>
      <c r="B43" s="9" t="str">
        <f>'[1]характ буд'!B43:B288</f>
        <v>Ващенко,24</v>
      </c>
      <c r="C43" s="5">
        <f>'[1]характ буд'!C43:C288</f>
        <v>2</v>
      </c>
      <c r="D43" s="10">
        <f t="shared" si="0"/>
        <v>0.61915667367998817</v>
      </c>
      <c r="E43" s="11"/>
      <c r="F43" s="12">
        <f>'[1] приб.тер'!AA43:AA289</f>
        <v>0</v>
      </c>
      <c r="G43" s="9"/>
      <c r="H43" s="12">
        <f>[1]сант.!T43:T289</f>
        <v>0.1260034937876259</v>
      </c>
      <c r="I43" s="12"/>
      <c r="J43" s="12"/>
      <c r="K43" s="13">
        <f>[1]ДВК!L43:L290</f>
        <v>6.3654496736516644E-2</v>
      </c>
      <c r="L43" s="12">
        <f>'[1]4 покр.'!N43:N289</f>
        <v>0.40850795831901981</v>
      </c>
      <c r="M43" s="12">
        <f>'[1]4під.'!K43:K255</f>
        <v>0</v>
      </c>
      <c r="N43" s="12">
        <f>[1]стикі!I43:I289</f>
        <v>0</v>
      </c>
      <c r="O43" s="12">
        <f>[1]відмостки!K43:K289</f>
        <v>0</v>
      </c>
      <c r="P43" s="12">
        <f>[1]газопроводи!I43:I285</f>
        <v>0</v>
      </c>
      <c r="Q43" s="12">
        <f>'[1]остекл. під.'!I43:I289</f>
        <v>0</v>
      </c>
      <c r="R43" s="14">
        <f>'[1]закриття вікон прод.'!J43:J289</f>
        <v>0</v>
      </c>
      <c r="S43" s="12">
        <f>'[1]малие архітект. форму'!I43:I288</f>
        <v>0</v>
      </c>
      <c r="T43" s="12">
        <f>[1]елек.!O43:O289</f>
        <v>2.099072483682583E-2</v>
      </c>
      <c r="U43" s="12">
        <f>[1]елек.!Q43:Q289</f>
        <v>0</v>
      </c>
    </row>
    <row r="44" spans="1:21">
      <c r="A44" s="5">
        <v>39</v>
      </c>
      <c r="B44" s="9" t="str">
        <f>'[1]характ буд'!B44:B289</f>
        <v>Ващенко,28</v>
      </c>
      <c r="C44" s="5">
        <f>'[1]характ буд'!C44:C289</f>
        <v>2</v>
      </c>
      <c r="D44" s="10">
        <f t="shared" si="0"/>
        <v>0.9134902575338798</v>
      </c>
      <c r="E44" s="11"/>
      <c r="F44" s="12">
        <f>'[1] приб.тер'!AA44:AA290</f>
        <v>0</v>
      </c>
      <c r="G44" s="9"/>
      <c r="H44" s="12">
        <f>[1]сант.!T44:T290</f>
        <v>0.15089500858873214</v>
      </c>
      <c r="I44" s="12"/>
      <c r="J44" s="12"/>
      <c r="K44" s="13">
        <f>[1]ДВК!L44:L291</f>
        <v>7.8184911392405049E-2</v>
      </c>
      <c r="L44" s="12">
        <f>'[1]4 покр.'!N44:N290</f>
        <v>0.3790436005625879</v>
      </c>
      <c r="M44" s="12">
        <f>'[1]4під.'!K44:K255</f>
        <v>0.16952355836849509</v>
      </c>
      <c r="N44" s="12">
        <f>[1]стикі!I44:I290</f>
        <v>0</v>
      </c>
      <c r="O44" s="12">
        <f>[1]відмостки!K44:K290</f>
        <v>6.4177215189873432E-2</v>
      </c>
      <c r="P44" s="12">
        <f>[1]газопроводи!I44:I286</f>
        <v>2.1659634317862168E-2</v>
      </c>
      <c r="Q44" s="12">
        <f>'[1]остекл. під.'!I44:I290</f>
        <v>1.0355133614627287E-2</v>
      </c>
      <c r="R44" s="14">
        <f>'[1]закриття вікон прод.'!J44:J290</f>
        <v>0</v>
      </c>
      <c r="S44" s="12">
        <f>'[1]малие архітект. форму'!I44:I289</f>
        <v>3.0942334739803095E-3</v>
      </c>
      <c r="T44" s="12">
        <f>[1]елек.!O44:O290</f>
        <v>3.6556962025316456E-2</v>
      </c>
      <c r="U44" s="12">
        <f>[1]елек.!Q44:Q290</f>
        <v>0</v>
      </c>
    </row>
    <row r="45" spans="1:21">
      <c r="A45" s="5">
        <v>40</v>
      </c>
      <c r="B45" s="9" t="str">
        <f>'[1]характ буд'!B45:B290</f>
        <v>Ващенко,6</v>
      </c>
      <c r="C45" s="5">
        <f>'[1]характ буд'!C45:C290</f>
        <v>2</v>
      </c>
      <c r="D45" s="10">
        <f t="shared" si="0"/>
        <v>0.91548550717146759</v>
      </c>
      <c r="E45" s="11"/>
      <c r="F45" s="12">
        <f>'[1] приб.тер'!AA45:AA291</f>
        <v>0</v>
      </c>
      <c r="G45" s="9"/>
      <c r="H45" s="12">
        <f>[1]сант.!T45:T291</f>
        <v>0.12904533297184426</v>
      </c>
      <c r="I45" s="12"/>
      <c r="J45" s="12"/>
      <c r="K45" s="13">
        <f>[1]ДВК!L45:L292</f>
        <v>6.5430169491525414E-2</v>
      </c>
      <c r="L45" s="12">
        <f>'[1]4 покр.'!N45:N291</f>
        <v>0.36428907721280601</v>
      </c>
      <c r="M45" s="12">
        <f>'[1]4під.'!K45:K255</f>
        <v>0.14186823210922789</v>
      </c>
      <c r="N45" s="12">
        <f>[1]стикі!I45:I291</f>
        <v>0</v>
      </c>
      <c r="O45" s="12">
        <f>[1]відмостки!K45:K291</f>
        <v>6.8875058851224122E-2</v>
      </c>
      <c r="P45" s="12">
        <f>[1]газопроводи!I45:I287</f>
        <v>2.0715630885122412E-2</v>
      </c>
      <c r="Q45" s="12">
        <f>'[1]остекл. під.'!I45:I291</f>
        <v>1.2858992467043313E-2</v>
      </c>
      <c r="R45" s="14">
        <f>'[1]закриття вікон прод.'!J45:J291</f>
        <v>0</v>
      </c>
      <c r="S45" s="12">
        <f>'[1]малие архітект. форму'!I45:I290</f>
        <v>2.5894538606403015E-3</v>
      </c>
      <c r="T45" s="12">
        <f>[1]елек.!O45:O291</f>
        <v>0.1098135593220339</v>
      </c>
      <c r="U45" s="12">
        <f>[1]елек.!Q45:Q291</f>
        <v>0</v>
      </c>
    </row>
    <row r="46" spans="1:21">
      <c r="A46" s="5">
        <v>41</v>
      </c>
      <c r="B46" s="9" t="str">
        <f>'[1]характ буд'!B46:B291</f>
        <v>Ващенко,8</v>
      </c>
      <c r="C46" s="5">
        <f>'[1]характ буд'!C46:C291</f>
        <v>2</v>
      </c>
      <c r="D46" s="10">
        <f t="shared" si="0"/>
        <v>0.92309812353434983</v>
      </c>
      <c r="E46" s="11"/>
      <c r="F46" s="12">
        <f>'[1] приб.тер'!AA46:AA292</f>
        <v>0</v>
      </c>
      <c r="G46" s="9"/>
      <c r="H46" s="12">
        <f>[1]сант.!T46:T292</f>
        <v>0.13527001196769561</v>
      </c>
      <c r="I46" s="12"/>
      <c r="J46" s="12"/>
      <c r="K46" s="13">
        <f>[1]ДВК!L46:L293</f>
        <v>6.9063824077525149E-2</v>
      </c>
      <c r="L46" s="12">
        <f>'[1]4 покр.'!N46:N292</f>
        <v>0.4174431606410734</v>
      </c>
      <c r="M46" s="12">
        <f>'[1]4під.'!K46:K255</f>
        <v>0.14974686296434339</v>
      </c>
      <c r="N46" s="12">
        <f>[1]стикі!I46:I292</f>
        <v>0</v>
      </c>
      <c r="O46" s="12">
        <f>[1]відмостки!K46:K292</f>
        <v>7.4143527146229349E-2</v>
      </c>
      <c r="P46" s="12">
        <f>[1]газопроводи!I46:I288</f>
        <v>2.0499440924338426E-2</v>
      </c>
      <c r="Q46" s="12">
        <f>'[1]остекл. під.'!I46:I292</f>
        <v>9.442166728786186E-3</v>
      </c>
      <c r="R46" s="14">
        <f>'[1]закриття вікон прод.'!J46:J292</f>
        <v>0</v>
      </c>
      <c r="S46" s="12">
        <f>'[1]малие архітект. форму'!I46:I291</f>
        <v>2.7332587899117902E-3</v>
      </c>
      <c r="T46" s="12">
        <f>[1]елек.!O46:O292</f>
        <v>4.4755870294446519E-2</v>
      </c>
      <c r="U46" s="12">
        <f>[1]елек.!Q46:Q292</f>
        <v>0</v>
      </c>
    </row>
    <row r="47" spans="1:21">
      <c r="A47" s="5">
        <v>42</v>
      </c>
      <c r="B47" s="9" t="str">
        <f>'[1]характ буд'!B47:B292</f>
        <v>Вишневий 5</v>
      </c>
      <c r="C47" s="5">
        <f>'[1]характ буд'!C47:C292</f>
        <v>1</v>
      </c>
      <c r="D47" s="10">
        <f t="shared" si="0"/>
        <v>3.1449124236252547E-2</v>
      </c>
      <c r="E47" s="11"/>
      <c r="F47" s="12">
        <f>'[1] приб.тер'!AA47:AA293</f>
        <v>0</v>
      </c>
      <c r="G47" s="9"/>
      <c r="H47" s="12">
        <f>[1]сант.!T47:T293</f>
        <v>0</v>
      </c>
      <c r="I47" s="12"/>
      <c r="J47" s="12"/>
      <c r="K47" s="13">
        <f>[1]ДВК!L47:L294</f>
        <v>3.1449124236252547E-2</v>
      </c>
      <c r="L47" s="12">
        <f>'[1]4 покр.'!N47:N293</f>
        <v>0</v>
      </c>
      <c r="M47" s="12">
        <f>'[1]4під.'!K47:K255</f>
        <v>0</v>
      </c>
      <c r="N47" s="12">
        <f>[1]стикі!I47:I293</f>
        <v>0</v>
      </c>
      <c r="O47" s="12">
        <f>[1]відмостки!K47:K293</f>
        <v>0</v>
      </c>
      <c r="P47" s="12">
        <f>[1]газопроводи!I47:I289</f>
        <v>0</v>
      </c>
      <c r="Q47" s="12">
        <f>'[1]остекл. під.'!I47:I293</f>
        <v>0</v>
      </c>
      <c r="R47" s="14">
        <f>'[1]закриття вікон прод.'!J47:J293</f>
        <v>0</v>
      </c>
      <c r="S47" s="12">
        <f>'[1]малие архітект. форму'!I47:I292</f>
        <v>0</v>
      </c>
      <c r="T47" s="12">
        <f>[1]елек.!O47:O293</f>
        <v>0</v>
      </c>
      <c r="U47" s="12">
        <f>[1]елек.!Q47:Q293</f>
        <v>0</v>
      </c>
    </row>
    <row r="48" spans="1:21">
      <c r="A48" s="5">
        <v>43</v>
      </c>
      <c r="B48" s="9" t="str">
        <f>'[1]характ буд'!B48:B293</f>
        <v>Воздвиженська,21</v>
      </c>
      <c r="C48" s="5">
        <f>'[1]характ буд'!C48:C293</f>
        <v>1</v>
      </c>
      <c r="D48" s="10">
        <f t="shared" si="0"/>
        <v>6.433966666666667E-2</v>
      </c>
      <c r="E48" s="11"/>
      <c r="F48" s="12">
        <f>'[1] приб.тер'!AA48:AA294</f>
        <v>0</v>
      </c>
      <c r="G48" s="9"/>
      <c r="H48" s="12">
        <f>[1]сант.!T48:T294</f>
        <v>0</v>
      </c>
      <c r="I48" s="12"/>
      <c r="J48" s="12"/>
      <c r="K48" s="15">
        <f>[1]ДВК!L48:L295</f>
        <v>6.433966666666667E-2</v>
      </c>
      <c r="L48" s="12">
        <f>'[1]4 покр.'!N48:N294</f>
        <v>0</v>
      </c>
      <c r="M48" s="12">
        <f>'[1]4під.'!K48:K255</f>
        <v>0</v>
      </c>
      <c r="N48" s="12">
        <f>[1]стикі!I48:I294</f>
        <v>0</v>
      </c>
      <c r="O48" s="12">
        <f>[1]відмостки!K48:K294</f>
        <v>0</v>
      </c>
      <c r="P48" s="12">
        <f>[1]газопроводи!I48:I290</f>
        <v>0</v>
      </c>
      <c r="Q48" s="12">
        <f>'[1]остекл. під.'!I48:I294</f>
        <v>0</v>
      </c>
      <c r="R48" s="14">
        <f>'[1]закриття вікон прод.'!J48:J294</f>
        <v>0</v>
      </c>
      <c r="S48" s="12">
        <f>'[1]малие архітект. форму'!I48:I293</f>
        <v>0</v>
      </c>
      <c r="T48" s="12">
        <f>[1]елек.!O48:O294</f>
        <v>0</v>
      </c>
      <c r="U48" s="12">
        <f>[1]елек.!Q48:Q294</f>
        <v>0</v>
      </c>
    </row>
    <row r="49" spans="1:21">
      <c r="A49" s="5">
        <v>44</v>
      </c>
      <c r="B49" s="9" t="str">
        <f>'[1]характ буд'!B49:B294</f>
        <v>Войкова,6</v>
      </c>
      <c r="C49" s="5">
        <f>'[1]характ буд'!C49:C294</f>
        <v>1</v>
      </c>
      <c r="D49" s="10">
        <f t="shared" si="0"/>
        <v>9.4155609756097575E-2</v>
      </c>
      <c r="E49" s="11"/>
      <c r="F49" s="12">
        <f>'[1] приб.тер'!AA49:AA295</f>
        <v>0</v>
      </c>
      <c r="G49" s="9"/>
      <c r="H49" s="12">
        <f>[1]сант.!T49:T295</f>
        <v>0</v>
      </c>
      <c r="I49" s="12"/>
      <c r="J49" s="12"/>
      <c r="K49" s="15">
        <f>[1]ДВК!L49:L296</f>
        <v>9.4155609756097575E-2</v>
      </c>
      <c r="L49" s="12">
        <f>'[1]4 покр.'!N49:N295</f>
        <v>0</v>
      </c>
      <c r="M49" s="12">
        <f>'[1]4під.'!K49:K255</f>
        <v>0</v>
      </c>
      <c r="N49" s="12">
        <f>[1]стикі!I49:I295</f>
        <v>0</v>
      </c>
      <c r="O49" s="12">
        <f>[1]відмостки!K49:K295</f>
        <v>0</v>
      </c>
      <c r="P49" s="12">
        <f>[1]газопроводи!I49:I291</f>
        <v>0</v>
      </c>
      <c r="Q49" s="12">
        <f>'[1]остекл. під.'!I49:I295</f>
        <v>0</v>
      </c>
      <c r="R49" s="14">
        <f>'[1]закриття вікон прод.'!J49:J295</f>
        <v>0</v>
      </c>
      <c r="S49" s="12">
        <f>'[1]малие архітект. форму'!I49:I294</f>
        <v>0</v>
      </c>
      <c r="T49" s="12">
        <f>[1]елек.!O49:O295</f>
        <v>0</v>
      </c>
      <c r="U49" s="12">
        <f>[1]елек.!Q49:Q295</f>
        <v>0</v>
      </c>
    </row>
    <row r="50" spans="1:21">
      <c r="A50" s="5">
        <v>45</v>
      </c>
      <c r="B50" s="9" t="str">
        <f>'[1]характ буд'!B50:B295</f>
        <v>Вокзальна МПС,13</v>
      </c>
      <c r="C50" s="5">
        <f>'[1]характ буд'!C50:C295</f>
        <v>1</v>
      </c>
      <c r="D50" s="10">
        <f t="shared" si="0"/>
        <v>6.8024317180616745E-2</v>
      </c>
      <c r="E50" s="11"/>
      <c r="F50" s="12">
        <f>'[1] приб.тер'!AA50:AA296</f>
        <v>0</v>
      </c>
      <c r="G50" s="9"/>
      <c r="H50" s="12">
        <f>[1]сант.!T50:T296</f>
        <v>0</v>
      </c>
      <c r="I50" s="12"/>
      <c r="J50" s="12"/>
      <c r="K50" s="13">
        <f>[1]ДВК!L50:L297</f>
        <v>6.8024317180616745E-2</v>
      </c>
      <c r="L50" s="12">
        <f>'[1]4 покр.'!N50:N296</f>
        <v>0</v>
      </c>
      <c r="M50" s="12">
        <f>'[1]4під.'!K50:K255</f>
        <v>0</v>
      </c>
      <c r="N50" s="12">
        <f>[1]стикі!I50:I296</f>
        <v>0</v>
      </c>
      <c r="O50" s="12">
        <f>[1]відмостки!K50:K296</f>
        <v>0</v>
      </c>
      <c r="P50" s="12">
        <f>[1]газопроводи!I50:I292</f>
        <v>0</v>
      </c>
      <c r="Q50" s="12">
        <f>'[1]остекл. під.'!I50:I296</f>
        <v>0</v>
      </c>
      <c r="R50" s="14">
        <f>'[1]закриття вікон прод.'!J50:J296</f>
        <v>0</v>
      </c>
      <c r="S50" s="12">
        <f>'[1]малие архітект. форму'!I50:I295</f>
        <v>0</v>
      </c>
      <c r="T50" s="12">
        <f>[1]елек.!O50:O296</f>
        <v>0</v>
      </c>
      <c r="U50" s="12">
        <f>[1]елек.!Q50:Q296</f>
        <v>0</v>
      </c>
    </row>
    <row r="51" spans="1:21">
      <c r="A51" s="5">
        <v>46</v>
      </c>
      <c r="B51" s="9" t="str">
        <f>'[1]характ буд'!B51:B296</f>
        <v>Вокзальна МПС,7</v>
      </c>
      <c r="C51" s="5">
        <f>'[1]характ буд'!C51:C296</f>
        <v>2</v>
      </c>
      <c r="D51" s="10">
        <f t="shared" si="0"/>
        <v>0.48084528929830278</v>
      </c>
      <c r="E51" s="10"/>
      <c r="F51" s="12">
        <f>'[1] приб.тер'!AA51:AA297</f>
        <v>0</v>
      </c>
      <c r="G51" s="9"/>
      <c r="H51" s="12">
        <f>[1]сант.!T51:T297</f>
        <v>0.15079336249165801</v>
      </c>
      <c r="I51" s="12"/>
      <c r="J51" s="12"/>
      <c r="K51" s="13">
        <f>[1]ДВК!L51:L298</f>
        <v>5.2083717008179445E-2</v>
      </c>
      <c r="L51" s="12">
        <f>'[1]4 покр.'!N51:N297</f>
        <v>0.12262135649436434</v>
      </c>
      <c r="M51" s="12">
        <f>'[1]4під.'!K51:K255</f>
        <v>8.6821190656885067E-2</v>
      </c>
      <c r="N51" s="12">
        <f>[1]стикі!I51:I297</f>
        <v>0</v>
      </c>
      <c r="O51" s="12">
        <f>[1]відмостки!K51:K297</f>
        <v>2.4641973747083795E-2</v>
      </c>
      <c r="P51" s="12">
        <f>[1]газопроводи!I51:I293</f>
        <v>2.318913905051016E-2</v>
      </c>
      <c r="Q51" s="12">
        <f>'[1]остекл. під.'!I51:I297</f>
        <v>2.0694549849621949E-2</v>
      </c>
      <c r="R51" s="14">
        <f>'[1]закриття вікон прод.'!J51:J297</f>
        <v>0</v>
      </c>
      <c r="S51" s="12">
        <f>'[1]малие архітект. форму'!I51:I296</f>
        <v>0</v>
      </c>
      <c r="T51" s="12">
        <f>[1]елек.!O51:O297</f>
        <v>0</v>
      </c>
      <c r="U51" s="12">
        <f>[1]елек.!Q51:Q297</f>
        <v>0</v>
      </c>
    </row>
    <row r="52" spans="1:21">
      <c r="A52" s="5">
        <v>47</v>
      </c>
      <c r="B52" s="9" t="str">
        <f>'[1]характ буд'!B52:B297</f>
        <v>Вокзальна МПС,9</v>
      </c>
      <c r="C52" s="5">
        <f>'[1]характ буд'!C52:C297</f>
        <v>1</v>
      </c>
      <c r="D52" s="10">
        <f t="shared" si="0"/>
        <v>3.1805396498455207E-2</v>
      </c>
      <c r="E52" s="11"/>
      <c r="F52" s="12">
        <f>'[1] приб.тер'!AA52:AA298</f>
        <v>0</v>
      </c>
      <c r="G52" s="9"/>
      <c r="H52" s="12">
        <f>[1]сант.!T52:T298</f>
        <v>0</v>
      </c>
      <c r="I52" s="12"/>
      <c r="J52" s="12"/>
      <c r="K52" s="13">
        <f>[1]ДВК!L52:L299</f>
        <v>3.1805396498455207E-2</v>
      </c>
      <c r="L52" s="12">
        <f>'[1]4 покр.'!N52:N298</f>
        <v>0</v>
      </c>
      <c r="M52" s="12">
        <f>'[1]4під.'!K52:K255</f>
        <v>0</v>
      </c>
      <c r="N52" s="12">
        <f>[1]стикі!I52:I298</f>
        <v>0</v>
      </c>
      <c r="O52" s="12">
        <f>[1]відмостки!K52:K298</f>
        <v>0</v>
      </c>
      <c r="P52" s="12">
        <f>[1]газопроводи!I52:I294</f>
        <v>0</v>
      </c>
      <c r="Q52" s="12">
        <f>'[1]остекл. під.'!I52:I298</f>
        <v>0</v>
      </c>
      <c r="R52" s="14">
        <f>'[1]закриття вікон прод.'!J52:J298</f>
        <v>0</v>
      </c>
      <c r="S52" s="12">
        <f>'[1]малие архітект. форму'!I52:I297</f>
        <v>0</v>
      </c>
      <c r="T52" s="12">
        <f>[1]елек.!O52:O298</f>
        <v>0</v>
      </c>
      <c r="U52" s="12">
        <f>[1]елек.!Q52:Q298</f>
        <v>0</v>
      </c>
    </row>
    <row r="53" spans="1:21">
      <c r="A53" s="5">
        <v>48</v>
      </c>
      <c r="B53" s="9" t="str">
        <f>'[1]характ буд'!B53:B298</f>
        <v>Вокзальная, 5а</v>
      </c>
      <c r="C53" s="5">
        <f>'[1]характ буд'!C53:C298</f>
        <v>2</v>
      </c>
      <c r="D53" s="10">
        <f t="shared" si="0"/>
        <v>0.59106382290545034</v>
      </c>
      <c r="E53" s="11"/>
      <c r="F53" s="12">
        <f>'[1] приб.тер'!AA53:AA299</f>
        <v>0</v>
      </c>
      <c r="G53" s="9"/>
      <c r="H53" s="12">
        <f>[1]сант.!T53:T299</f>
        <v>0.19387311323102746</v>
      </c>
      <c r="I53" s="12"/>
      <c r="J53" s="12"/>
      <c r="K53" s="13">
        <f>[1]ДВК!L53:L300</f>
        <v>6.8848911801588406E-2</v>
      </c>
      <c r="L53" s="12">
        <f>'[1]4 покр.'!N53:N299</f>
        <v>0.11982722586038734</v>
      </c>
      <c r="M53" s="12">
        <f>'[1]4під.'!K53:K255</f>
        <v>0.10077191026891458</v>
      </c>
      <c r="N53" s="12">
        <f>[1]стикі!I53:I299</f>
        <v>0</v>
      </c>
      <c r="O53" s="12">
        <f>[1]відмостки!K53:K299</f>
        <v>4.3415598439459385E-2</v>
      </c>
      <c r="P53" s="12">
        <f>[1]газопроводи!I53:I295</f>
        <v>1.6348520737541221E-2</v>
      </c>
      <c r="Q53" s="12">
        <f>'[1]остекл. під.'!I53:I299</f>
        <v>6.8389763596674565E-3</v>
      </c>
      <c r="R53" s="14">
        <f>'[1]закриття вікон прод.'!J53:J299</f>
        <v>0</v>
      </c>
      <c r="S53" s="12">
        <f>'[1]малие архітект. форму'!I53:I298</f>
        <v>2.0435650921926526E-3</v>
      </c>
      <c r="T53" s="12">
        <f>[1]елек.!O53:O299</f>
        <v>3.9096001114671868E-2</v>
      </c>
      <c r="U53" s="12">
        <f>[1]елек.!Q53:Q299</f>
        <v>0</v>
      </c>
    </row>
    <row r="54" spans="1:21">
      <c r="A54" s="5">
        <v>49</v>
      </c>
      <c r="B54" s="9" t="str">
        <f>'[1]характ буд'!B54:B299</f>
        <v>Гвардейская.7</v>
      </c>
      <c r="C54" s="5">
        <f>'[1]характ буд'!C54:C299</f>
        <v>1</v>
      </c>
      <c r="D54" s="10">
        <f t="shared" si="0"/>
        <v>5.2809575923392617E-2</v>
      </c>
      <c r="E54" s="11"/>
      <c r="F54" s="12">
        <f>'[1] приб.тер'!AA54:AA300</f>
        <v>0</v>
      </c>
      <c r="G54" s="9"/>
      <c r="H54" s="12">
        <f>[1]сант.!T54:T300</f>
        <v>0</v>
      </c>
      <c r="I54" s="12"/>
      <c r="J54" s="12"/>
      <c r="K54" s="13">
        <f>[1]ДВК!L54:L301</f>
        <v>5.2809575923392617E-2</v>
      </c>
      <c r="L54" s="12">
        <f>'[1]4 покр.'!N54:N300</f>
        <v>0</v>
      </c>
      <c r="M54" s="12">
        <f>'[1]4під.'!K54:K255</f>
        <v>0</v>
      </c>
      <c r="N54" s="12">
        <f>[1]стикі!I54:I300</f>
        <v>0</v>
      </c>
      <c r="O54" s="12">
        <f>[1]відмостки!K54:K300</f>
        <v>0</v>
      </c>
      <c r="P54" s="12">
        <f>[1]газопроводи!I54:I296</f>
        <v>0</v>
      </c>
      <c r="Q54" s="12">
        <f>'[1]остекл. під.'!I54:I300</f>
        <v>0</v>
      </c>
      <c r="R54" s="14">
        <f>'[1]закриття вікон прод.'!J54:J300</f>
        <v>0</v>
      </c>
      <c r="S54" s="12">
        <f>'[1]малие архітект. форму'!I54:I299</f>
        <v>0</v>
      </c>
      <c r="T54" s="12">
        <f>[1]елек.!O54:O300</f>
        <v>0</v>
      </c>
      <c r="U54" s="12">
        <f>[1]елек.!Q54:Q300</f>
        <v>0</v>
      </c>
    </row>
    <row r="55" spans="1:21">
      <c r="A55" s="5">
        <v>50</v>
      </c>
      <c r="B55" s="9" t="str">
        <f>'[1]характ буд'!B55:B300</f>
        <v>Геологів 32</v>
      </c>
      <c r="C55" s="5">
        <f>'[1]характ буд'!C55:C300</f>
        <v>2</v>
      </c>
      <c r="D55" s="10">
        <f t="shared" si="0"/>
        <v>1.1317119307643404</v>
      </c>
      <c r="E55" s="10"/>
      <c r="F55" s="12">
        <f>'[1] приб.тер'!AA55:AA301</f>
        <v>0</v>
      </c>
      <c r="G55" s="9"/>
      <c r="H55" s="12">
        <f>[1]сант.!T55:T301</f>
        <v>0.44042105087532701</v>
      </c>
      <c r="I55" s="12">
        <v>7.0000000000000007E-2</v>
      </c>
      <c r="J55" s="12">
        <v>0.11</v>
      </c>
      <c r="K55" s="13">
        <f>[1]ДВК!L55:L302</f>
        <v>0.11864782455578675</v>
      </c>
      <c r="L55" s="12">
        <f>'[1]4 покр.'!N55:N301</f>
        <v>0.1735499706525799</v>
      </c>
      <c r="M55" s="12">
        <f>'[1]4під.'!K55:K255</f>
        <v>0.12862840830265193</v>
      </c>
      <c r="N55" s="12">
        <f>[1]стикі!I55:I301</f>
        <v>0</v>
      </c>
      <c r="O55" s="12">
        <f>[1]відмостки!K55:K301</f>
        <v>1.7697161304092632E-2</v>
      </c>
      <c r="P55" s="12">
        <f>[1]газопроводи!I55:I297</f>
        <v>8.2172776265940981E-3</v>
      </c>
      <c r="Q55" s="12">
        <f>'[1]остекл. під.'!I55:I301</f>
        <v>1.1405474627821353E-2</v>
      </c>
      <c r="R55" s="14">
        <f>'[1]закриття вікон прод.'!J55:J301</f>
        <v>2.1216583960300944E-3</v>
      </c>
      <c r="S55" s="12">
        <f>'[1]малие архітект. форму'!I55:I300</f>
        <v>4.6955872151966281E-3</v>
      </c>
      <c r="T55" s="12">
        <f>[1]елек.!O55:O301</f>
        <v>4.6327517208259963E-2</v>
      </c>
      <c r="U55" s="12">
        <f>[1]елек.!Q55:Q301</f>
        <v>0</v>
      </c>
    </row>
    <row r="56" spans="1:21">
      <c r="A56" s="5">
        <v>51</v>
      </c>
      <c r="B56" s="9" t="str">
        <f>'[1]характ буд'!B56:B301</f>
        <v>Геологів 34</v>
      </c>
      <c r="C56" s="5">
        <f>'[1]характ буд'!C56:C301</f>
        <v>2</v>
      </c>
      <c r="D56" s="10">
        <f t="shared" si="0"/>
        <v>0.9970315338160386</v>
      </c>
      <c r="E56" s="11"/>
      <c r="F56" s="12">
        <f>'[1] приб.тер'!AA56:AA302</f>
        <v>0</v>
      </c>
      <c r="G56" s="9"/>
      <c r="H56" s="12">
        <f>[1]сант.!T56:T302</f>
        <v>0.43854269379054456</v>
      </c>
      <c r="I56" s="12">
        <v>7.0000000000000007E-2</v>
      </c>
      <c r="J56" s="12">
        <v>0.11</v>
      </c>
      <c r="K56" s="13">
        <f>[1]ДВК!L56:L303</f>
        <v>0.11809957934990438</v>
      </c>
      <c r="L56" s="12">
        <f>'[1]4 покр.'!N56:N302</f>
        <v>7.6216273635011683E-2</v>
      </c>
      <c r="M56" s="12">
        <f>'[1]4під.'!K56:K255</f>
        <v>0.12803404503930316</v>
      </c>
      <c r="N56" s="12">
        <f>[1]стикі!I56:I302</f>
        <v>0</v>
      </c>
      <c r="O56" s="12">
        <f>[1]відмостки!K56:K302</f>
        <v>0</v>
      </c>
      <c r="P56" s="12">
        <f>[1]газопроводи!I56:I298</f>
        <v>0</v>
      </c>
      <c r="Q56" s="12">
        <f>'[1]остекл. під.'!I56:I302</f>
        <v>1.1352772466539197E-2</v>
      </c>
      <c r="R56" s="14">
        <f>'[1]закриття вікон прод.'!J56:J302</f>
        <v>2.1118546845124279E-3</v>
      </c>
      <c r="S56" s="12">
        <f>'[1]малие архітект. форму'!I56:I301</f>
        <v>0</v>
      </c>
      <c r="T56" s="12">
        <f>[1]елек.!O56:O302</f>
        <v>4.267431485022307E-2</v>
      </c>
      <c r="U56" s="12">
        <f>[1]елек.!Q56:Q302</f>
        <v>0</v>
      </c>
    </row>
    <row r="57" spans="1:21">
      <c r="A57" s="5">
        <v>52</v>
      </c>
      <c r="B57" s="9" t="str">
        <f>'[1]характ буд'!B57:B302</f>
        <v>Геологів 35а</v>
      </c>
      <c r="C57" s="5">
        <f>'[1]характ буд'!C57:C302</f>
        <v>2</v>
      </c>
      <c r="D57" s="10">
        <f t="shared" si="0"/>
        <v>1.0675852449209899</v>
      </c>
      <c r="E57" s="10"/>
      <c r="F57" s="12">
        <f>'[1] приб.тер'!AA57:AA303</f>
        <v>0</v>
      </c>
      <c r="G57" s="9"/>
      <c r="H57" s="12">
        <f>[1]сант.!T57:T303</f>
        <v>0.43326139263813646</v>
      </c>
      <c r="I57" s="12"/>
      <c r="J57" s="12">
        <v>0.11</v>
      </c>
      <c r="K57" s="13">
        <f>[1]ДВК!L57:L304</f>
        <v>0.1165581003302406</v>
      </c>
      <c r="L57" s="12">
        <f>'[1]4 покр.'!N57:N303</f>
        <v>0.17049326414006397</v>
      </c>
      <c r="M57" s="12">
        <f>'[1]4під.'!K57:K255</f>
        <v>0.12636289773025111</v>
      </c>
      <c r="N57" s="12">
        <f>[1]стикі!I57:I303</f>
        <v>0</v>
      </c>
      <c r="O57" s="12">
        <f>[1]відмостки!K57:K303</f>
        <v>2.6188931697856056E-2</v>
      </c>
      <c r="P57" s="12">
        <f>[1]газопроводи!I57:I299</f>
        <v>2.5370865440058715E-2</v>
      </c>
      <c r="Q57" s="12">
        <f>'[1]остекл. під.'!I57:I303</f>
        <v>1.1204591916968078E-2</v>
      </c>
      <c r="R57" s="14">
        <f>'[1]закриття вікон прод.'!J57:J303</f>
        <v>2.0842899827016826E-3</v>
      </c>
      <c r="S57" s="12">
        <f>'[1]малие архітект. форму'!I57:I302</f>
        <v>4.6128846254652207E-3</v>
      </c>
      <c r="T57" s="12">
        <f>[1]елек.!O57:O303</f>
        <v>4.1448026419248302E-2</v>
      </c>
      <c r="U57" s="12">
        <f>[1]елек.!Q57:Q303</f>
        <v>0</v>
      </c>
    </row>
    <row r="58" spans="1:21">
      <c r="A58" s="5">
        <v>53</v>
      </c>
      <c r="B58" s="9" t="str">
        <f>'[1]характ буд'!B58:B303</f>
        <v>Геологів 35б</v>
      </c>
      <c r="C58" s="5">
        <f>'[1]характ буд'!C58:C303</f>
        <v>2</v>
      </c>
      <c r="D58" s="10">
        <f t="shared" si="0"/>
        <v>1.1278103933476391</v>
      </c>
      <c r="E58" s="10"/>
      <c r="F58" s="12">
        <f>'[1] приб.тер'!AA58:AA304</f>
        <v>0</v>
      </c>
      <c r="G58" s="9"/>
      <c r="H58" s="12">
        <f>[1]сант.!T58:T304</f>
        <v>0.43566212408644617</v>
      </c>
      <c r="I58" s="12">
        <v>7.0000000000000007E-2</v>
      </c>
      <c r="J58" s="12">
        <v>0.11</v>
      </c>
      <c r="K58" s="13">
        <f>[1]ДВК!L58:L305</f>
        <v>0.11725881347887991</v>
      </c>
      <c r="L58" s="12">
        <f>'[1]4 покр.'!N58:N304</f>
        <v>0.17151821969097716</v>
      </c>
      <c r="M58" s="12">
        <f>'[1]4під.'!K58:K255</f>
        <v>0.12712255444813583</v>
      </c>
      <c r="N58" s="12">
        <f>[1]стикі!I58:I304</f>
        <v>0</v>
      </c>
      <c r="O58" s="12">
        <f>[1]відмостки!K58:K304</f>
        <v>2.5789366134050518E-2</v>
      </c>
      <c r="P58" s="12">
        <f>[1]газопроводи!I58:I300</f>
        <v>2.5523387649633501E-2</v>
      </c>
      <c r="Q58" s="12">
        <f>'[1]остекл. під.'!I58:I304</f>
        <v>1.1271950640721404E-2</v>
      </c>
      <c r="R58" s="14">
        <f>'[1]закриття вікон прод.'!J58:J304</f>
        <v>2.0968201233981963E-3</v>
      </c>
      <c r="S58" s="12">
        <f>'[1]малие архітект. форму'!I58:I303</f>
        <v>3.4804619522227497E-3</v>
      </c>
      <c r="T58" s="12">
        <f>[1]елек.!O58:O304</f>
        <v>2.8086695143173544E-2</v>
      </c>
      <c r="U58" s="12">
        <f>[1]елек.!Q58:Q304</f>
        <v>0</v>
      </c>
    </row>
    <row r="59" spans="1:21">
      <c r="A59" s="5">
        <v>54</v>
      </c>
      <c r="B59" s="9" t="str">
        <f>'[1]характ буд'!B59:B304</f>
        <v>Геологів 8</v>
      </c>
      <c r="C59" s="5">
        <f>'[1]характ буд'!C59:C304</f>
        <v>5</v>
      </c>
      <c r="D59" s="10">
        <f t="shared" si="0"/>
        <v>1.3724690967386741</v>
      </c>
      <c r="E59" s="11"/>
      <c r="F59" s="12">
        <f>'[1] приб.тер'!AA59:AA305</f>
        <v>0.27116455441188969</v>
      </c>
      <c r="G59" s="9"/>
      <c r="H59" s="12">
        <f>[1]сант.!T59:T305</f>
        <v>0.25713272240076368</v>
      </c>
      <c r="I59" s="12">
        <v>7.0000000000000007E-2</v>
      </c>
      <c r="J59" s="12">
        <v>0.11</v>
      </c>
      <c r="K59" s="13">
        <f>[1]ДВК!L59:L306</f>
        <v>5.4491079118164608E-2</v>
      </c>
      <c r="L59" s="12">
        <f>'[1]4 покр.'!N59:N305</f>
        <v>0.38964579389187987</v>
      </c>
      <c r="M59" s="12">
        <f>'[1]4під.'!K59:K255</f>
        <v>0.1101265981239777</v>
      </c>
      <c r="N59" s="12">
        <f>[1]стикі!I59:I305</f>
        <v>0</v>
      </c>
      <c r="O59" s="12">
        <f>[1]відмостки!K59:K305</f>
        <v>1.3146521919513205E-2</v>
      </c>
      <c r="P59" s="12">
        <f>[1]газопроводи!I59:I301</f>
        <v>1.5037426660753427E-2</v>
      </c>
      <c r="Q59" s="12">
        <f>'[1]остекл. під.'!I59:I305</f>
        <v>1.3968434120652299E-2</v>
      </c>
      <c r="R59" s="14">
        <f>'[1]закриття вікон прод.'!J59:J305</f>
        <v>2.370182976552105E-3</v>
      </c>
      <c r="S59" s="12">
        <f>'[1]малие архітект. форму'!I59:I304</f>
        <v>8.7426899190426899E-4</v>
      </c>
      <c r="T59" s="12">
        <f>[1]елек.!O59:O305</f>
        <v>6.4511514122623376E-2</v>
      </c>
      <c r="U59" s="12">
        <f>[1]елек.!Q59:Q305</f>
        <v>0</v>
      </c>
    </row>
    <row r="60" spans="1:21">
      <c r="A60" s="5">
        <v>55</v>
      </c>
      <c r="B60" s="9" t="str">
        <f>'[1]характ буд'!B60:B305</f>
        <v>Геологів, 35</v>
      </c>
      <c r="C60" s="5">
        <f>'[1]характ буд'!C60:C305</f>
        <v>2</v>
      </c>
      <c r="D60" s="10">
        <f t="shared" si="0"/>
        <v>1.1312793501298199</v>
      </c>
      <c r="E60" s="10"/>
      <c r="F60" s="12">
        <f>'[1] приб.тер'!AA60:AA306</f>
        <v>0</v>
      </c>
      <c r="G60" s="9"/>
      <c r="H60" s="12">
        <f>[1]сант.!T60:T306</f>
        <v>0.43188456456851848</v>
      </c>
      <c r="I60" s="12">
        <v>7.0000000000000007E-2</v>
      </c>
      <c r="J60" s="12">
        <v>0.11</v>
      </c>
      <c r="K60" s="13">
        <f>[1]ДВК!L60:L307</f>
        <v>0.11615623883403853</v>
      </c>
      <c r="L60" s="12">
        <f>'[1]4 покр.'!N60:N306</f>
        <v>0.16990544846680247</v>
      </c>
      <c r="M60" s="12">
        <f>'[1]4під.'!K60:K255</f>
        <v>0.12592723188632921</v>
      </c>
      <c r="N60" s="12">
        <f>[1]стикі!I60:I306</f>
        <v>0</v>
      </c>
      <c r="O60" s="12">
        <f>[1]відмостки!K60:K306</f>
        <v>4.5576059133887056E-2</v>
      </c>
      <c r="P60" s="12">
        <f>[1]газопроводи!I60:I302</f>
        <v>1.3790941858642849E-2</v>
      </c>
      <c r="Q60" s="12">
        <f>'[1]остекл. під.'!I60:I306</f>
        <v>1.1165961448048895E-2</v>
      </c>
      <c r="R60" s="14">
        <f>'[1]закриття вікон прод.'!J60:J306</f>
        <v>2.0771039022096848E-3</v>
      </c>
      <c r="S60" s="12">
        <f>'[1]малие архітект. форму'!I60:I305</f>
        <v>3.4477354646607118E-3</v>
      </c>
      <c r="T60" s="12">
        <f>[1]елек.!O60:O306</f>
        <v>3.1348064566682328E-2</v>
      </c>
      <c r="U60" s="12">
        <f>[1]елек.!Q60:Q306</f>
        <v>0</v>
      </c>
    </row>
    <row r="61" spans="1:21">
      <c r="A61" s="5">
        <v>56</v>
      </c>
      <c r="B61" s="9" t="str">
        <f>'[1]характ буд'!B61:B306</f>
        <v>Глібова,10</v>
      </c>
      <c r="C61" s="5">
        <f>'[1]характ буд'!C61:C306</f>
        <v>2</v>
      </c>
      <c r="D61" s="10">
        <f t="shared" si="0"/>
        <v>0.99284234272188332</v>
      </c>
      <c r="E61" s="11"/>
      <c r="F61" s="12">
        <f>'[1] приб.тер'!AA61:AA307</f>
        <v>0</v>
      </c>
      <c r="G61" s="9"/>
      <c r="H61" s="12">
        <f>[1]сант.!T61:T307</f>
        <v>0.20151023419475153</v>
      </c>
      <c r="I61" s="12"/>
      <c r="J61" s="12"/>
      <c r="K61" s="13">
        <f>[1]ДВК!L61:L308</f>
        <v>7.1821023255813951E-2</v>
      </c>
      <c r="L61" s="12">
        <f>'[1]4 покр.'!N61:N307</f>
        <v>0.26007751937984497</v>
      </c>
      <c r="M61" s="12">
        <f>'[1]4під.'!K61:K255</f>
        <v>0.1354906976744186</v>
      </c>
      <c r="N61" s="12">
        <f>[1]стикі!I61:I307</f>
        <v>0</v>
      </c>
      <c r="O61" s="12">
        <f>[1]відмостки!K61:K307</f>
        <v>0.13592054263565892</v>
      </c>
      <c r="P61" s="12">
        <f>[1]газопроводи!I61:I303</f>
        <v>4.4170542635658915E-2</v>
      </c>
      <c r="Q61" s="12">
        <f>'[1]остекл. під.'!I61:I307</f>
        <v>2.2093023255813953E-2</v>
      </c>
      <c r="R61" s="14">
        <f>'[1]закриття вікон прод.'!J61:J307</f>
        <v>0</v>
      </c>
      <c r="S61" s="12">
        <f>'[1]малие архітект. форму'!I61:I306</f>
        <v>3.4108527131782949E-3</v>
      </c>
      <c r="T61" s="12">
        <f>[1]елек.!O61:O307</f>
        <v>0.11834790697674419</v>
      </c>
      <c r="U61" s="12">
        <f>[1]елек.!Q61:Q307</f>
        <v>0</v>
      </c>
    </row>
    <row r="62" spans="1:21">
      <c r="A62" s="5">
        <v>57</v>
      </c>
      <c r="B62" s="9" t="str">
        <f>'[1]характ буд'!B62:B307</f>
        <v>Глібова,5</v>
      </c>
      <c r="C62" s="5">
        <f>'[1]характ буд'!C62:C307</f>
        <v>2</v>
      </c>
      <c r="D62" s="10">
        <f t="shared" si="0"/>
        <v>0.98033035843254412</v>
      </c>
      <c r="E62" s="11"/>
      <c r="F62" s="12">
        <f>'[1] приб.тер'!AA62:AA308</f>
        <v>0</v>
      </c>
      <c r="G62" s="9"/>
      <c r="H62" s="12">
        <f>[1]сант.!T62:T308</f>
        <v>0.41158380578531029</v>
      </c>
      <c r="I62" s="12"/>
      <c r="J62" s="12"/>
      <c r="K62" s="13">
        <f>[1]ДВК!L62:L309</f>
        <v>3.6743652587745396E-2</v>
      </c>
      <c r="L62" s="12">
        <f>'[1]4 покр.'!N62:N308</f>
        <v>0.18986714257386475</v>
      </c>
      <c r="M62" s="12">
        <f>'[1]4під.'!K62:K255</f>
        <v>0.10083841463414636</v>
      </c>
      <c r="N62" s="12">
        <f>[1]стикі!I62:I308</f>
        <v>0</v>
      </c>
      <c r="O62" s="12">
        <f>[1]відмостки!K62:K308</f>
        <v>9.2576343446361314E-2</v>
      </c>
      <c r="P62" s="12">
        <f>[1]газопроводи!I62:I304</f>
        <v>3.380924053142971E-2</v>
      </c>
      <c r="Q62" s="12">
        <f>'[1]остекл. під.'!I62:I308</f>
        <v>2.4489391235375774E-2</v>
      </c>
      <c r="R62" s="14">
        <f>'[1]закриття вікон прод.'!J62:J308</f>
        <v>0</v>
      </c>
      <c r="S62" s="12">
        <f>'[1]малие архітект. форму'!I62:I307</f>
        <v>0</v>
      </c>
      <c r="T62" s="12">
        <f>[1]елек.!O62:O308</f>
        <v>9.0422367638310533E-2</v>
      </c>
      <c r="U62" s="12">
        <f>[1]елек.!Q62:Q308</f>
        <v>0</v>
      </c>
    </row>
    <row r="63" spans="1:21">
      <c r="A63" s="5">
        <v>58</v>
      </c>
      <c r="B63" s="9" t="str">
        <f>'[1]характ буд'!B63:B308</f>
        <v>Гоголя, 7а</v>
      </c>
      <c r="C63" s="5">
        <f>'[1]характ буд'!C63:C308</f>
        <v>2</v>
      </c>
      <c r="D63" s="10">
        <f t="shared" si="0"/>
        <v>1.1289344576468221</v>
      </c>
      <c r="E63" s="10"/>
      <c r="F63" s="12">
        <f>'[1] приб.тер'!AA63:AA309</f>
        <v>0</v>
      </c>
      <c r="G63" s="9"/>
      <c r="H63" s="12">
        <f>[1]сант.!T63:T309</f>
        <v>0.40692401268011635</v>
      </c>
      <c r="I63" s="12"/>
      <c r="J63" s="12">
        <v>0.11</v>
      </c>
      <c r="K63" s="13">
        <f>[1]ДВК!L63:L310</f>
        <v>6.5322528789659232E-2</v>
      </c>
      <c r="L63" s="12">
        <f>'[1]4 покр.'!N63:N309</f>
        <v>0.19173521347434389</v>
      </c>
      <c r="M63" s="12">
        <f>'[1]4під.'!K63:K255</f>
        <v>0.13633343125734429</v>
      </c>
      <c r="N63" s="12">
        <f>[1]стикі!I63:I309</f>
        <v>0</v>
      </c>
      <c r="O63" s="12">
        <f>[1]відмостки!K63:K309</f>
        <v>4.4351743047395226E-2</v>
      </c>
      <c r="P63" s="12">
        <f>[1]газопроводи!I63:I305</f>
        <v>0</v>
      </c>
      <c r="Q63" s="12">
        <f>'[1]остекл. під.'!I63:I309</f>
        <v>0.10047003525264395</v>
      </c>
      <c r="R63" s="14">
        <f>'[1]закриття вікон прод.'!J63:J309</f>
        <v>1.5574618096357226E-3</v>
      </c>
      <c r="S63" s="12">
        <f>'[1]малие архітект. форму'!I63:I308</f>
        <v>1.7234625930278105E-3</v>
      </c>
      <c r="T63" s="12">
        <f>[1]елек.!O63:O309</f>
        <v>7.0516568742655703E-2</v>
      </c>
      <c r="U63" s="12">
        <f>[1]елек.!Q63:Q309</f>
        <v>0</v>
      </c>
    </row>
    <row r="64" spans="1:21">
      <c r="A64" s="5">
        <v>59</v>
      </c>
      <c r="B64" s="9" t="str">
        <f>'[1]характ буд'!B64:B309</f>
        <v>Гоголя,1а</v>
      </c>
      <c r="C64" s="5">
        <f>'[1]характ буд'!C64:C309</f>
        <v>2</v>
      </c>
      <c r="D64" s="10">
        <f t="shared" si="0"/>
        <v>1.0082889306885949</v>
      </c>
      <c r="E64" s="11"/>
      <c r="F64" s="12">
        <f>'[1] приб.тер'!AA64:AA310</f>
        <v>0</v>
      </c>
      <c r="G64" s="9"/>
      <c r="H64" s="12">
        <f>[1]сант.!T64:T310</f>
        <v>0.31464168254945407</v>
      </c>
      <c r="I64" s="12"/>
      <c r="J64" s="12"/>
      <c r="K64" s="13">
        <f>[1]ДВК!L64:L311</f>
        <v>7.1693990714127784E-2</v>
      </c>
      <c r="L64" s="12">
        <f>'[1]4 покр.'!N64:N310</f>
        <v>0.30492298621858649</v>
      </c>
      <c r="M64" s="12">
        <f>'[1]4під.'!K64:K255</f>
        <v>0.12381356400619059</v>
      </c>
      <c r="N64" s="12">
        <f>[1]стикі!I64:I310</f>
        <v>0</v>
      </c>
      <c r="O64" s="12">
        <f>[1]відмостки!K64:K310</f>
        <v>0.10757885621637556</v>
      </c>
      <c r="P64" s="12">
        <f>[1]газопроводи!I64:I306</f>
        <v>2.4320141499005084E-2</v>
      </c>
      <c r="Q64" s="12">
        <f>'[1]остекл. під.'!I64:I310</f>
        <v>1.0851941926449997E-2</v>
      </c>
      <c r="R64" s="14">
        <f>'[1]закриття вікон прод.'!J64:J310</f>
        <v>2.9303559584346671E-3</v>
      </c>
      <c r="S64" s="12">
        <f>'[1]малие архітект. форму'!I64:I309</f>
        <v>3.2426855332006784E-3</v>
      </c>
      <c r="T64" s="12">
        <f>[1]елек.!O64:O310</f>
        <v>4.429272606676983E-2</v>
      </c>
      <c r="U64" s="12">
        <f>[1]елек.!Q64:Q310</f>
        <v>0</v>
      </c>
    </row>
    <row r="65" spans="1:21">
      <c r="A65" s="5">
        <v>60</v>
      </c>
      <c r="B65" s="9" t="str">
        <f>'[1]характ буд'!B65:B310</f>
        <v>Гоголя,2а (4)</v>
      </c>
      <c r="C65" s="5">
        <f>'[1]характ буд'!C65:C310</f>
        <v>3</v>
      </c>
      <c r="D65" s="10">
        <f>SUM(F65:U65)</f>
        <v>1.2282945449780174</v>
      </c>
      <c r="E65" s="11"/>
      <c r="F65" s="12">
        <f>'[1] приб.тер'!AA65:AA311</f>
        <v>8.7219315669634395E-2</v>
      </c>
      <c r="G65" s="9"/>
      <c r="H65" s="12">
        <f>[1]сант.!T65:T311</f>
        <v>0.24615321509179353</v>
      </c>
      <c r="I65" s="12">
        <v>7.0000000000000007E-2</v>
      </c>
      <c r="J65" s="12">
        <v>0.11</v>
      </c>
      <c r="K65" s="13">
        <f>[1]ДВК!L65:L312</f>
        <v>4.4414061390499311E-2</v>
      </c>
      <c r="L65" s="12">
        <f>'[1]4 покр.'!N65:N311</f>
        <v>0.48986562401689815</v>
      </c>
      <c r="M65" s="12">
        <f>'[1]4під.'!K65:K255</f>
        <v>0.12623401757224395</v>
      </c>
      <c r="N65" s="12">
        <f>[1]стикі!I65:I311</f>
        <v>0</v>
      </c>
      <c r="O65" s="12">
        <f>[1]відмостки!K65:K311</f>
        <v>4.4305124863302028E-3</v>
      </c>
      <c r="P65" s="12">
        <f>[1]газопроводи!I65:I307</f>
        <v>9.3928362770212583E-3</v>
      </c>
      <c r="Q65" s="12">
        <f>'[1]остекл. під.'!I65:I311</f>
        <v>1.9924198163378426E-2</v>
      </c>
      <c r="R65" s="14">
        <f>'[1]закриття вікон прод.'!J65:J311</f>
        <v>0</v>
      </c>
      <c r="S65" s="12">
        <f>'[1]малие архітект. форму'!I65:I310</f>
        <v>6.5914640540500058E-4</v>
      </c>
      <c r="T65" s="12">
        <f>[1]елек.!O65:O311</f>
        <v>2.0001617904813265E-2</v>
      </c>
      <c r="U65" s="12">
        <f>[1]елек.!Q65:Q311</f>
        <v>0</v>
      </c>
    </row>
    <row r="66" spans="1:21">
      <c r="A66" s="5">
        <v>61</v>
      </c>
      <c r="B66" s="9" t="str">
        <f>'[1]характ буд'!B66:B311</f>
        <v>Гребінки,21</v>
      </c>
      <c r="C66" s="5">
        <f>'[1]характ буд'!C66:C311</f>
        <v>2</v>
      </c>
      <c r="D66" s="10">
        <f t="shared" si="0"/>
        <v>0.91686588320400331</v>
      </c>
      <c r="E66" s="10"/>
      <c r="F66" s="12">
        <f>'[1] приб.тер'!AA66:AA312</f>
        <v>0</v>
      </c>
      <c r="G66" s="9"/>
      <c r="H66" s="12">
        <f>[1]сант.!T66:T312</f>
        <v>0.40742561677267014</v>
      </c>
      <c r="I66" s="12"/>
      <c r="J66" s="12"/>
      <c r="K66" s="13">
        <f>[1]ДВК!L66:L313</f>
        <v>6.7486891914607494E-2</v>
      </c>
      <c r="L66" s="12">
        <f>'[1]4 покр.'!N66:N312</f>
        <v>4.9868325208718554E-2</v>
      </c>
      <c r="M66" s="12">
        <f>'[1]4під.'!K66:K255</f>
        <v>8.1259980669020015E-2</v>
      </c>
      <c r="N66" s="12">
        <f>[1]стикі!I66:I312</f>
        <v>0</v>
      </c>
      <c r="O66" s="12">
        <f>[1]відмостки!K66:K312</f>
        <v>1.5387740236454306E-2</v>
      </c>
      <c r="P66" s="12">
        <f>[1]газопроводи!I66:I308</f>
        <v>2.2804953213425228E-2</v>
      </c>
      <c r="Q66" s="12">
        <f>'[1]остекл. під.'!I66:I312</f>
        <v>1.4106012214938088E-2</v>
      </c>
      <c r="R66" s="14">
        <f>'[1]закриття вікон прод.'!J66:J312</f>
        <v>0</v>
      </c>
      <c r="S66" s="12">
        <f>'[1]малие архітект. форму'!I66:I311</f>
        <v>1.2327001736986609E-3</v>
      </c>
      <c r="T66" s="12">
        <f>[1]елек.!O66:O312</f>
        <v>0.25729366280047067</v>
      </c>
      <c r="U66" s="12">
        <f>[1]елек.!Q66:Q312</f>
        <v>0</v>
      </c>
    </row>
    <row r="67" spans="1:21">
      <c r="A67" s="5">
        <v>62</v>
      </c>
      <c r="B67" s="9" t="str">
        <f>'[1]характ буд'!B67:B312</f>
        <v>Гребінки, 37</v>
      </c>
      <c r="C67" s="5">
        <f>'[1]характ буд'!C67:C312</f>
        <v>1</v>
      </c>
      <c r="D67" s="10">
        <f t="shared" si="0"/>
        <v>5.2522176870748311E-2</v>
      </c>
      <c r="E67" s="11"/>
      <c r="F67" s="12">
        <f>'[1] приб.тер'!AA67:AA313</f>
        <v>0</v>
      </c>
      <c r="G67" s="9"/>
      <c r="H67" s="12">
        <f>[1]сант.!T67:T313</f>
        <v>0</v>
      </c>
      <c r="I67" s="12"/>
      <c r="J67" s="12"/>
      <c r="K67" s="13">
        <f>[1]ДВК!L67:L314</f>
        <v>5.2522176870748311E-2</v>
      </c>
      <c r="L67" s="12">
        <f>'[1]4 покр.'!N67:N313</f>
        <v>0</v>
      </c>
      <c r="M67" s="12">
        <f>'[1]4під.'!K67:K255</f>
        <v>0</v>
      </c>
      <c r="N67" s="12">
        <f>[1]стикі!I67:I313</f>
        <v>0</v>
      </c>
      <c r="O67" s="12">
        <f>[1]відмостки!K67:K313</f>
        <v>0</v>
      </c>
      <c r="P67" s="12">
        <f>[1]газопроводи!I67:I309</f>
        <v>0</v>
      </c>
      <c r="Q67" s="12">
        <f>'[1]остекл. під.'!I67:I313</f>
        <v>0</v>
      </c>
      <c r="R67" s="14">
        <f>'[1]закриття вікон прод.'!J67:J313</f>
        <v>0</v>
      </c>
      <c r="S67" s="12">
        <f>'[1]малие архітект. форму'!I67:I312</f>
        <v>0</v>
      </c>
      <c r="T67" s="12">
        <f>[1]елек.!O67:O313</f>
        <v>0</v>
      </c>
      <c r="U67" s="12">
        <f>[1]елек.!Q67:Q313</f>
        <v>0</v>
      </c>
    </row>
    <row r="68" spans="1:21">
      <c r="A68" s="5">
        <v>63</v>
      </c>
      <c r="B68" s="9" t="str">
        <f>'[1]характ буд'!B68:B313</f>
        <v>Гребінки,7</v>
      </c>
      <c r="C68" s="5">
        <f>'[1]характ буд'!C68:C313</f>
        <v>2</v>
      </c>
      <c r="D68" s="10">
        <f t="shared" si="0"/>
        <v>0.9673492137238936</v>
      </c>
      <c r="E68" s="10"/>
      <c r="F68" s="12">
        <f>'[1] приб.тер'!AA68:AA314</f>
        <v>0</v>
      </c>
      <c r="G68" s="9"/>
      <c r="H68" s="12">
        <f>[1]сант.!T68:T314</f>
        <v>0.19055930578478128</v>
      </c>
      <c r="I68" s="12"/>
      <c r="J68" s="12">
        <v>0.11</v>
      </c>
      <c r="K68" s="13">
        <f>[1]ДВК!L68:L315</f>
        <v>7.6004200164068919E-2</v>
      </c>
      <c r="L68" s="12">
        <f>'[1]4 покр.'!N68:N314</f>
        <v>0.32973293227600037</v>
      </c>
      <c r="M68" s="12">
        <f>'[1]4під.'!K68:K255</f>
        <v>9.8884331419196059E-2</v>
      </c>
      <c r="N68" s="12">
        <f>[1]стикі!I68:I314</f>
        <v>0</v>
      </c>
      <c r="O68" s="12">
        <f>[1]відмостки!K68:K314</f>
        <v>3.0808495123507432E-2</v>
      </c>
      <c r="P68" s="12">
        <f>[1]газопроводи!I68:I310</f>
        <v>1.5039649986327591E-2</v>
      </c>
      <c r="Q68" s="12">
        <f>'[1]остекл. під.'!I68:I314</f>
        <v>0.10607510710053777</v>
      </c>
      <c r="R68" s="14">
        <f>'[1]закриття вікон прод.'!J68:J314</f>
        <v>0</v>
      </c>
      <c r="S68" s="12">
        <f>'[1]малие архітект. форму'!I68:I313</f>
        <v>4.0105733296873581E-3</v>
      </c>
      <c r="T68" s="12">
        <f>[1]елек.!O68:O314</f>
        <v>6.2346185397867101E-3</v>
      </c>
      <c r="U68" s="12">
        <f>[1]елек.!Q68:Q314</f>
        <v>0</v>
      </c>
    </row>
    <row r="69" spans="1:21">
      <c r="A69" s="5">
        <v>64</v>
      </c>
      <c r="B69" s="9" t="str">
        <f>'[1]характ буд'!B69:B314</f>
        <v>Дзержинського, 27а</v>
      </c>
      <c r="C69" s="5">
        <f>'[1]характ буд'!C69:C314</f>
        <v>2</v>
      </c>
      <c r="D69" s="10">
        <f t="shared" si="0"/>
        <v>0.96408556258671085</v>
      </c>
      <c r="E69" s="11"/>
      <c r="F69" s="12">
        <f>'[1] приб.тер'!AA69:AA315</f>
        <v>0</v>
      </c>
      <c r="G69" s="9"/>
      <c r="H69" s="12">
        <f>[1]сант.!T69:T315</f>
        <v>0.37829355101452011</v>
      </c>
      <c r="I69" s="12"/>
      <c r="J69" s="12"/>
      <c r="K69" s="13">
        <f>[1]ДВК!L69:L316</f>
        <v>0.10051436940602115</v>
      </c>
      <c r="L69" s="12">
        <f>'[1]4 покр.'!N69:N315</f>
        <v>0.26173040412259291</v>
      </c>
      <c r="M69" s="12">
        <f>'[1]4під.'!K69:K255</f>
        <v>0.12600522104692163</v>
      </c>
      <c r="N69" s="12">
        <f>[1]стикі!I69:I315</f>
        <v>0</v>
      </c>
      <c r="O69" s="12">
        <f>[1]відмостки!K69:K315</f>
        <v>4.8224052978934999E-2</v>
      </c>
      <c r="P69" s="12">
        <f>[1]газопроводи!I69:I311</f>
        <v>1.9889702558539012E-2</v>
      </c>
      <c r="Q69" s="12">
        <f>'[1]остекл. під.'!I69:I315</f>
        <v>9.8770454750926676E-3</v>
      </c>
      <c r="R69" s="14">
        <f>'[1]закриття вікон прод.'!J69:J315</f>
        <v>0</v>
      </c>
      <c r="S69" s="12">
        <f>'[1]малие архітект. форму'!I69:I314</f>
        <v>1.9889702558539015E-3</v>
      </c>
      <c r="T69" s="12">
        <f>[1]елек.!O69:O315</f>
        <v>1.7562245728234338E-2</v>
      </c>
      <c r="U69" s="12">
        <f>[1]елек.!Q69:Q315</f>
        <v>0</v>
      </c>
    </row>
    <row r="70" spans="1:21">
      <c r="A70" s="5">
        <v>65</v>
      </c>
      <c r="B70" s="9" t="str">
        <f>'[1]характ буд'!B70:B315</f>
        <v>Дзержинського,24</v>
      </c>
      <c r="C70" s="5">
        <f>'[1]характ буд'!C70:C315</f>
        <v>1</v>
      </c>
      <c r="D70" s="10">
        <f t="shared" si="0"/>
        <v>4.2893111111111118E-2</v>
      </c>
      <c r="E70" s="11"/>
      <c r="F70" s="12">
        <f>'[1] приб.тер'!AA70:AA316</f>
        <v>0</v>
      </c>
      <c r="G70" s="9"/>
      <c r="H70" s="12">
        <f>[1]сант.!T70:T316</f>
        <v>0</v>
      </c>
      <c r="I70" s="12"/>
      <c r="J70" s="12"/>
      <c r="K70" s="13">
        <f>[1]ДВК!L70:L317</f>
        <v>4.2893111111111118E-2</v>
      </c>
      <c r="L70" s="12">
        <f>'[1]4 покр.'!N70:N316</f>
        <v>0</v>
      </c>
      <c r="M70" s="12">
        <f>'[1]4під.'!K70:K255</f>
        <v>0</v>
      </c>
      <c r="N70" s="12">
        <f>[1]стикі!I70:I316</f>
        <v>0</v>
      </c>
      <c r="O70" s="12">
        <f>[1]відмостки!K70:K316</f>
        <v>0</v>
      </c>
      <c r="P70" s="12">
        <f>[1]газопроводи!I70:I312</f>
        <v>0</v>
      </c>
      <c r="Q70" s="12">
        <f>'[1]остекл. під.'!I70:I316</f>
        <v>0</v>
      </c>
      <c r="R70" s="14">
        <f>'[1]закриття вікон прод.'!J70:J316</f>
        <v>0</v>
      </c>
      <c r="S70" s="12">
        <f>'[1]малие архітект. форму'!I70:I315</f>
        <v>0</v>
      </c>
      <c r="T70" s="12">
        <f>[1]елек.!O70:O316</f>
        <v>0</v>
      </c>
      <c r="U70" s="12">
        <f>[1]елек.!Q70:Q316</f>
        <v>0</v>
      </c>
    </row>
    <row r="71" spans="1:21">
      <c r="A71" s="5">
        <v>66</v>
      </c>
      <c r="B71" s="9" t="str">
        <f>'[1]характ буд'!B71:B316</f>
        <v>Дзержинського,35</v>
      </c>
      <c r="C71" s="5">
        <f>'[1]характ буд'!C71:C316</f>
        <v>1</v>
      </c>
      <c r="D71" s="10">
        <f t="shared" ref="D71:D134" si="1">SUM(F71:U71)</f>
        <v>7.7595577889447251E-2</v>
      </c>
      <c r="E71" s="11"/>
      <c r="F71" s="12">
        <f>'[1] приб.тер'!AA71:AA317</f>
        <v>0</v>
      </c>
      <c r="G71" s="9"/>
      <c r="H71" s="12">
        <f>[1]сант.!T71:T317</f>
        <v>0</v>
      </c>
      <c r="I71" s="12"/>
      <c r="J71" s="12"/>
      <c r="K71" s="13">
        <f>[1]ДВК!L71:L318</f>
        <v>7.7595577889447251E-2</v>
      </c>
      <c r="L71" s="12">
        <f>'[1]4 покр.'!N71:N317</f>
        <v>0</v>
      </c>
      <c r="M71" s="12">
        <f>'[1]4під.'!K71:K255</f>
        <v>0</v>
      </c>
      <c r="N71" s="12">
        <f>[1]стикі!I71:I317</f>
        <v>0</v>
      </c>
      <c r="O71" s="12">
        <f>[1]відмостки!K71:K317</f>
        <v>0</v>
      </c>
      <c r="P71" s="12">
        <f>[1]газопроводи!I71:I313</f>
        <v>0</v>
      </c>
      <c r="Q71" s="12">
        <f>'[1]остекл. під.'!I71:I317</f>
        <v>0</v>
      </c>
      <c r="R71" s="14">
        <f>'[1]закриття вікон прод.'!J71:J317</f>
        <v>0</v>
      </c>
      <c r="S71" s="12">
        <f>'[1]малие архітект. форму'!I71:I316</f>
        <v>0</v>
      </c>
      <c r="T71" s="12">
        <f>[1]елек.!O71:O317</f>
        <v>0</v>
      </c>
      <c r="U71" s="12">
        <f>[1]елек.!Q71:Q317</f>
        <v>0</v>
      </c>
    </row>
    <row r="72" spans="1:21">
      <c r="A72" s="5">
        <v>67</v>
      </c>
      <c r="B72" s="9" t="str">
        <f>'[1]характ буд'!B72:B317</f>
        <v>Дзержинського,37</v>
      </c>
      <c r="C72" s="5">
        <f>'[1]характ буд'!C72:C317</f>
        <v>1</v>
      </c>
      <c r="D72" s="10">
        <f t="shared" si="1"/>
        <v>3.3207569892473122E-2</v>
      </c>
      <c r="E72" s="11"/>
      <c r="F72" s="12">
        <f>'[1] приб.тер'!AA72:AA318</f>
        <v>0</v>
      </c>
      <c r="G72" s="9"/>
      <c r="H72" s="12">
        <f>[1]сант.!T72:T318</f>
        <v>0</v>
      </c>
      <c r="I72" s="12"/>
      <c r="J72" s="12"/>
      <c r="K72" s="13">
        <f>[1]ДВК!L72:L319</f>
        <v>3.3207569892473122E-2</v>
      </c>
      <c r="L72" s="12">
        <f>'[1]4 покр.'!N72:N318</f>
        <v>0</v>
      </c>
      <c r="M72" s="12">
        <f>'[1]4під.'!K72:K255</f>
        <v>0</v>
      </c>
      <c r="N72" s="12">
        <f>[1]стикі!I72:I318</f>
        <v>0</v>
      </c>
      <c r="O72" s="12">
        <f>[1]відмостки!K72:K318</f>
        <v>0</v>
      </c>
      <c r="P72" s="12">
        <f>[1]газопроводи!I72:I314</f>
        <v>0</v>
      </c>
      <c r="Q72" s="12">
        <f>'[1]остекл. під.'!I72:I318</f>
        <v>0</v>
      </c>
      <c r="R72" s="14">
        <f>'[1]закриття вікон прод.'!J72:J318</f>
        <v>0</v>
      </c>
      <c r="S72" s="12">
        <f>'[1]малие архітект. форму'!I72:I317</f>
        <v>0</v>
      </c>
      <c r="T72" s="12">
        <f>[1]елек.!O72:O318</f>
        <v>0</v>
      </c>
      <c r="U72" s="12">
        <f>[1]елек.!Q72:Q318</f>
        <v>0</v>
      </c>
    </row>
    <row r="73" spans="1:21">
      <c r="A73" s="5">
        <v>68</v>
      </c>
      <c r="B73" s="9" t="str">
        <f>'[1]характ буд'!B73:B318</f>
        <v>Дом водокачки МПС 3</v>
      </c>
      <c r="C73" s="5">
        <f>'[1]характ буд'!C73:C318</f>
        <v>1</v>
      </c>
      <c r="D73" s="10">
        <f t="shared" si="1"/>
        <v>2.9245303030303035E-2</v>
      </c>
      <c r="E73" s="11"/>
      <c r="F73" s="12">
        <f>'[1] приб.тер'!AA73:AA319</f>
        <v>0</v>
      </c>
      <c r="G73" s="9"/>
      <c r="H73" s="12">
        <f>[1]сант.!T73:T319</f>
        <v>0</v>
      </c>
      <c r="I73" s="12"/>
      <c r="J73" s="12"/>
      <c r="K73" s="13">
        <f>[1]ДВК!L73:L320</f>
        <v>2.9245303030303035E-2</v>
      </c>
      <c r="L73" s="12">
        <f>'[1]4 покр.'!N73:N319</f>
        <v>0</v>
      </c>
      <c r="M73" s="12">
        <f>'[1]4під.'!K73:K255</f>
        <v>0</v>
      </c>
      <c r="N73" s="12">
        <f>[1]стикі!I73:I319</f>
        <v>0</v>
      </c>
      <c r="O73" s="12">
        <f>[1]відмостки!K73:K319</f>
        <v>0</v>
      </c>
      <c r="P73" s="12">
        <f>[1]газопроводи!I73:I315</f>
        <v>0</v>
      </c>
      <c r="Q73" s="12">
        <f>'[1]остекл. під.'!I73:I319</f>
        <v>0</v>
      </c>
      <c r="R73" s="14">
        <f>'[1]закриття вікон прод.'!J73:J319</f>
        <v>0</v>
      </c>
      <c r="S73" s="12">
        <f>'[1]малие архітект. форму'!I73:I318</f>
        <v>0</v>
      </c>
      <c r="T73" s="12">
        <f>[1]елек.!O73:O319</f>
        <v>0</v>
      </c>
      <c r="U73" s="12">
        <f>[1]елек.!Q73:Q319</f>
        <v>0</v>
      </c>
    </row>
    <row r="74" spans="1:21">
      <c r="A74" s="5">
        <v>69</v>
      </c>
      <c r="B74" s="9" t="str">
        <f>'[1]характ буд'!B74:B319</f>
        <v>Дзержинського,52</v>
      </c>
      <c r="C74" s="5">
        <f>'[1]характ буд'!C74:C319</f>
        <v>1</v>
      </c>
      <c r="D74" s="10">
        <f t="shared" si="1"/>
        <v>2.5313967213114758E-2</v>
      </c>
      <c r="E74" s="11"/>
      <c r="F74" s="12">
        <f>'[1] приб.тер'!AA74:AA320</f>
        <v>0</v>
      </c>
      <c r="G74" s="9"/>
      <c r="H74" s="12">
        <f>[1]сант.!T74:T320</f>
        <v>0</v>
      </c>
      <c r="I74" s="12"/>
      <c r="J74" s="12"/>
      <c r="K74" s="13">
        <f>[1]ДВК!L74:L321</f>
        <v>2.5313967213114758E-2</v>
      </c>
      <c r="L74" s="12">
        <f>'[1]4 покр.'!N74:N320</f>
        <v>0</v>
      </c>
      <c r="M74" s="12">
        <f>'[1]4під.'!K74:K255</f>
        <v>0</v>
      </c>
      <c r="N74" s="12">
        <f>[1]стикі!I74:I320</f>
        <v>0</v>
      </c>
      <c r="O74" s="12">
        <f>[1]відмостки!K74:K320</f>
        <v>0</v>
      </c>
      <c r="P74" s="12">
        <f>[1]газопроводи!I74:I316</f>
        <v>0</v>
      </c>
      <c r="Q74" s="12">
        <f>'[1]остекл. під.'!I74:I320</f>
        <v>0</v>
      </c>
      <c r="R74" s="14">
        <f>'[1]закриття вікон прод.'!J74:J320</f>
        <v>0</v>
      </c>
      <c r="S74" s="12">
        <f>'[1]малие архітект. форму'!I74:I319</f>
        <v>0</v>
      </c>
      <c r="T74" s="12">
        <f>[1]елек.!O74:O320</f>
        <v>0</v>
      </c>
      <c r="U74" s="12">
        <f>[1]елек.!Q74:Q320</f>
        <v>0</v>
      </c>
    </row>
    <row r="75" spans="1:21">
      <c r="A75" s="5">
        <v>70</v>
      </c>
      <c r="B75" s="9" t="str">
        <f>'[1]характ буд'!B75:B320</f>
        <v>Довженко, 23</v>
      </c>
      <c r="C75" s="5">
        <f>'[1]характ буд'!C75:C320</f>
        <v>2</v>
      </c>
      <c r="D75" s="10">
        <f t="shared" si="1"/>
        <v>1.0456844802515639</v>
      </c>
      <c r="E75" s="10"/>
      <c r="F75" s="12">
        <f>'[1] приб.тер'!AA75:AA321</f>
        <v>0</v>
      </c>
      <c r="G75" s="9"/>
      <c r="H75" s="12">
        <f>[1]сант.!T75:T321</f>
        <v>0.24458755064716575</v>
      </c>
      <c r="I75" s="12"/>
      <c r="J75" s="12">
        <v>0.11</v>
      </c>
      <c r="K75" s="13">
        <f>[1]ДВК!L75:L322</f>
        <v>0.1162681678020796</v>
      </c>
      <c r="L75" s="12">
        <f>'[1]4 покр.'!N75:N321</f>
        <v>0.12758455838412813</v>
      </c>
      <c r="M75" s="12">
        <f>'[1]4під.'!K75:K255</f>
        <v>0.26742246324847618</v>
      </c>
      <c r="N75" s="12">
        <f>[1]стикі!I75:I321</f>
        <v>0</v>
      </c>
      <c r="O75" s="12">
        <f>[1]відмостки!K75:K321</f>
        <v>6.2362555276682212E-2</v>
      </c>
      <c r="P75" s="12">
        <f>[1]газопроводи!I75:I317</f>
        <v>3.944065973467193E-2</v>
      </c>
      <c r="Q75" s="12">
        <f>'[1]остекл. під.'!I75:I321</f>
        <v>8.5155969881678031E-3</v>
      </c>
      <c r="R75" s="14">
        <f>'[1]закриття вікон прод.'!J75:J321</f>
        <v>7.1283614198637503E-3</v>
      </c>
      <c r="S75" s="12">
        <f>'[1]малие архітект. форму'!I75:I320</f>
        <v>5.2587546312895909E-3</v>
      </c>
      <c r="T75" s="12">
        <f>[1]елек.!O75:O321</f>
        <v>5.7115812119039086E-2</v>
      </c>
      <c r="U75" s="12">
        <f>[1]елек.!Q75:Q321</f>
        <v>0</v>
      </c>
    </row>
    <row r="76" spans="1:21">
      <c r="A76" s="5">
        <v>71</v>
      </c>
      <c r="B76" s="9" t="str">
        <f>'[1]характ буд'!B76:B321</f>
        <v>Есипенко 14</v>
      </c>
      <c r="C76" s="5">
        <f>'[1]характ буд'!C76:C321</f>
        <v>2</v>
      </c>
      <c r="D76" s="10">
        <f t="shared" si="1"/>
        <v>1.1259948476636674</v>
      </c>
      <c r="E76" s="10"/>
      <c r="F76" s="12">
        <f>'[1] приб.тер'!AA76:AA322</f>
        <v>0</v>
      </c>
      <c r="G76" s="9"/>
      <c r="H76" s="12">
        <f>[1]сант.!T76:T322</f>
        <v>0.3864690479968616</v>
      </c>
      <c r="I76" s="12"/>
      <c r="J76" s="12">
        <v>0.11</v>
      </c>
      <c r="K76" s="13">
        <f>[1]ДВК!L76:L323</f>
        <v>0.10290059142024156</v>
      </c>
      <c r="L76" s="12">
        <f>'[1]4 покр.'!N76:N322</f>
        <v>0.29999074459715863</v>
      </c>
      <c r="M76" s="12">
        <f>'[1]4під.'!K76:K255</f>
        <v>0.11487670068027214</v>
      </c>
      <c r="N76" s="12">
        <f>[1]стикі!I76:I322</f>
        <v>0</v>
      </c>
      <c r="O76" s="12">
        <f>[1]відмостки!K76:K322</f>
        <v>3.1967582951547974E-2</v>
      </c>
      <c r="P76" s="12">
        <f>[1]газопроводи!I76:I318</f>
        <v>2.0361886251099078E-2</v>
      </c>
      <c r="Q76" s="12">
        <f>'[1]остекл. під.'!I76:I322</f>
        <v>6.8142903419871363E-3</v>
      </c>
      <c r="R76" s="14">
        <f>'[1]закриття вікон прод.'!J76:J322</f>
        <v>7.3602665556018326E-3</v>
      </c>
      <c r="S76" s="12">
        <f>'[1]малие архітект. форму'!I76:I321</f>
        <v>2.0361886251099083E-3</v>
      </c>
      <c r="T76" s="12">
        <f>[1]елек.!O76:O322</f>
        <v>4.3217548243787311E-2</v>
      </c>
      <c r="U76" s="12">
        <f>[1]елек.!Q76:Q322</f>
        <v>0</v>
      </c>
    </row>
    <row r="77" spans="1:21">
      <c r="A77" s="5">
        <v>72</v>
      </c>
      <c r="B77" s="9" t="str">
        <f>'[1]характ буд'!B77:B322</f>
        <v>Есипенко 16</v>
      </c>
      <c r="C77" s="5">
        <f>'[1]характ буд'!C77:C322</f>
        <v>2</v>
      </c>
      <c r="D77" s="10">
        <f t="shared" si="1"/>
        <v>1.1170280369638979</v>
      </c>
      <c r="E77" s="11"/>
      <c r="F77" s="12">
        <f>'[1] приб.тер'!AA77:AA323</f>
        <v>0</v>
      </c>
      <c r="G77" s="9"/>
      <c r="H77" s="12">
        <f>[1]сант.!T77:T323</f>
        <v>0.38627337691117147</v>
      </c>
      <c r="I77" s="12"/>
      <c r="J77" s="12">
        <v>0.11</v>
      </c>
      <c r="K77" s="13">
        <f>[1]ДВК!L77:L324</f>
        <v>0.10284347995004854</v>
      </c>
      <c r="L77" s="12">
        <f>'[1]4 покр.'!N77:N323</f>
        <v>0.23403172841219186</v>
      </c>
      <c r="M77" s="12">
        <f>'[1]4під.'!K77:K255</f>
        <v>9.9829766199528228E-2</v>
      </c>
      <c r="N77" s="12">
        <f>[1]стикі!I77:I323</f>
        <v>0</v>
      </c>
      <c r="O77" s="12">
        <f>[1]відмостки!K77:K323</f>
        <v>4.4211935155635727E-2</v>
      </c>
      <c r="P77" s="12">
        <f>[1]газопроводи!I77:I319</f>
        <v>4.5788816428472316E-2</v>
      </c>
      <c r="Q77" s="12">
        <f>'[1]остекл. під.'!I77:I323</f>
        <v>0</v>
      </c>
      <c r="R77" s="14">
        <f>'[1]закриття вікон прод.'!J77:J323</f>
        <v>7.3561814902178427E-3</v>
      </c>
      <c r="S77" s="12">
        <f>'[1]малие архітект. форму'!I77:I322</f>
        <v>2.0350585079321032E-3</v>
      </c>
      <c r="T77" s="12">
        <f>[1]елек.!O77:O323</f>
        <v>8.4657693908699858E-2</v>
      </c>
      <c r="U77" s="12">
        <f>[1]елек.!Q77:Q323</f>
        <v>0</v>
      </c>
    </row>
    <row r="78" spans="1:21">
      <c r="A78" s="5">
        <v>73</v>
      </c>
      <c r="B78" s="9" t="str">
        <f>'[1]характ буд'!B78:B323</f>
        <v>Жовтнева, 1</v>
      </c>
      <c r="C78" s="5">
        <f>'[1]характ буд'!C78:C323</f>
        <v>5</v>
      </c>
      <c r="D78" s="10">
        <f t="shared" si="1"/>
        <v>1.5255610805810362</v>
      </c>
      <c r="E78" s="11"/>
      <c r="F78" s="12">
        <f>'[1] приб.тер'!AA78:AA324</f>
        <v>0.23091106206650963</v>
      </c>
      <c r="G78" s="9"/>
      <c r="H78" s="12">
        <f>[1]сант.!T78:T324</f>
        <v>0.33365285121577948</v>
      </c>
      <c r="I78" s="12">
        <v>7.0000000000000007E-2</v>
      </c>
      <c r="J78" s="12">
        <v>0.1</v>
      </c>
      <c r="K78" s="13">
        <f>[1]ДВК!L78:L325</f>
        <v>6.8227195404838181E-2</v>
      </c>
      <c r="L78" s="12">
        <f>'[1]4 покр.'!N78:N324</f>
        <v>0.35399560612197306</v>
      </c>
      <c r="M78" s="12">
        <f>'[1]4під.'!K78:K255</f>
        <v>0.13757318016127248</v>
      </c>
      <c r="N78" s="12">
        <f>[1]стикі!I78:I324</f>
        <v>0.13462388158621452</v>
      </c>
      <c r="O78" s="12">
        <f>[1]відмостки!K78:K324</f>
        <v>1.866784491328841E-2</v>
      </c>
      <c r="P78" s="12">
        <f>[1]газопроводи!I78:I320</f>
        <v>1.296071283920616E-2</v>
      </c>
      <c r="Q78" s="12">
        <f>'[1]остекл. під.'!I78:I324</f>
        <v>1.5449145157529119E-2</v>
      </c>
      <c r="R78" s="14">
        <f>'[1]закриття вікон прод.'!J78:J324</f>
        <v>3.6601126698332037E-3</v>
      </c>
      <c r="S78" s="12">
        <f>'[1]малие архітект. форму'!I78:I323</f>
        <v>5.4002970163358991E-4</v>
      </c>
      <c r="T78" s="12">
        <f>[1]елек.!O78:O324</f>
        <v>4.5299458742958133E-2</v>
      </c>
      <c r="U78" s="12">
        <f>[1]елек.!Q78:Q324</f>
        <v>0</v>
      </c>
    </row>
    <row r="79" spans="1:21">
      <c r="A79" s="5">
        <v>74</v>
      </c>
      <c r="B79" s="9" t="str">
        <f>'[1]характ буд'!B79:B324</f>
        <v>Жовтнева, 3</v>
      </c>
      <c r="C79" s="5">
        <f>'[1]характ буд'!C79:C324</f>
        <v>5</v>
      </c>
      <c r="D79" s="10">
        <f t="shared" si="1"/>
        <v>1.6493749919778471</v>
      </c>
      <c r="E79" s="11"/>
      <c r="F79" s="12">
        <f>'[1] приб.тер'!AA79:AA325</f>
        <v>0.39248586353926301</v>
      </c>
      <c r="G79" s="9"/>
      <c r="H79" s="12">
        <f>[1]сант.!T79:T325</f>
        <v>0.33566381892713054</v>
      </c>
      <c r="I79" s="12">
        <v>7.0000000000000007E-2</v>
      </c>
      <c r="J79" s="12">
        <v>0.1</v>
      </c>
      <c r="K79" s="13">
        <f>[1]ДВК!L79:L326</f>
        <v>6.8684943287122838E-2</v>
      </c>
      <c r="L79" s="12">
        <f>'[1]4 покр.'!N79:N325</f>
        <v>0.30456915511404353</v>
      </c>
      <c r="M79" s="12">
        <f>'[1]4під.'!K79:K255</f>
        <v>0.13849618207428274</v>
      </c>
      <c r="N79" s="12">
        <f>[1]стикі!I79:I325</f>
        <v>0.13552709615242048</v>
      </c>
      <c r="O79" s="12">
        <f>[1]відмостки!K79:K325</f>
        <v>1.5504299799836902E-2</v>
      </c>
      <c r="P79" s="12">
        <f>[1]газопроводи!I79:I321</f>
        <v>1.0329404205896163E-2</v>
      </c>
      <c r="Q79" s="12">
        <f>'[1]остекл. під.'!I79:I325</f>
        <v>1.5259347122346601E-2</v>
      </c>
      <c r="R79" s="14">
        <f>'[1]закриття вікон прод.'!J79:J325</f>
        <v>4.1759581881533094E-3</v>
      </c>
      <c r="S79" s="12">
        <f>'[1]малие архітект. форму'!I79:I324</f>
        <v>8.1547927941285497E-4</v>
      </c>
      <c r="T79" s="12">
        <f>[1]елек.!O79:O325</f>
        <v>5.7863444287938312E-2</v>
      </c>
      <c r="U79" s="12">
        <f>[1]елек.!Q79:Q325</f>
        <v>0</v>
      </c>
    </row>
    <row r="80" spans="1:21">
      <c r="A80" s="5">
        <v>75</v>
      </c>
      <c r="B80" s="9" t="str">
        <f>'[1]характ буд'!B80:B325</f>
        <v>Комсомольська,15</v>
      </c>
      <c r="C80" s="5">
        <f>'[1]характ буд'!C80:C325</f>
        <v>1</v>
      </c>
      <c r="D80" s="10">
        <f t="shared" si="1"/>
        <v>7.7207600000000015E-2</v>
      </c>
      <c r="E80" s="11"/>
      <c r="F80" s="12">
        <f>'[1] приб.тер'!AA80:AA326</f>
        <v>0</v>
      </c>
      <c r="G80" s="9"/>
      <c r="H80" s="12">
        <f>[1]сант.!T80:T326</f>
        <v>0</v>
      </c>
      <c r="I80" s="12"/>
      <c r="J80" s="12"/>
      <c r="K80" s="13">
        <f>[1]ДВК!L80:L327</f>
        <v>7.7207600000000015E-2</v>
      </c>
      <c r="L80" s="12">
        <f>'[1]4 покр.'!N80:N326</f>
        <v>0</v>
      </c>
      <c r="M80" s="12">
        <f>'[1]4під.'!K80:K255</f>
        <v>0</v>
      </c>
      <c r="N80" s="12">
        <f>[1]стикі!I80:I326</f>
        <v>0</v>
      </c>
      <c r="O80" s="12">
        <f>[1]відмостки!K80:K326</f>
        <v>0</v>
      </c>
      <c r="P80" s="12">
        <f>[1]газопроводи!I80:I322</f>
        <v>0</v>
      </c>
      <c r="Q80" s="12">
        <f>'[1]остекл. під.'!I80:I326</f>
        <v>0</v>
      </c>
      <c r="R80" s="14">
        <f>'[1]закриття вікон прод.'!J80:J326</f>
        <v>0</v>
      </c>
      <c r="S80" s="12">
        <f>'[1]малие архітект. форму'!I80:I325</f>
        <v>0</v>
      </c>
      <c r="T80" s="12">
        <f>[1]елек.!O80:O326</f>
        <v>0</v>
      </c>
      <c r="U80" s="12">
        <f>[1]елек.!Q80:Q326</f>
        <v>0</v>
      </c>
    </row>
    <row r="81" spans="1:21">
      <c r="A81" s="5">
        <v>76</v>
      </c>
      <c r="B81" s="9" t="str">
        <f>'[1]характ буд'!B81:B326</f>
        <v>Корчагіна 5</v>
      </c>
      <c r="C81" s="5">
        <f>'[1]характ буд'!C81:C326</f>
        <v>5</v>
      </c>
      <c r="D81" s="10">
        <f t="shared" si="1"/>
        <v>1.5294145962629264</v>
      </c>
      <c r="E81" s="11"/>
      <c r="F81" s="12">
        <f>'[1] приб.тер'!AA81:AA327</f>
        <v>0.46442679728427283</v>
      </c>
      <c r="G81" s="9"/>
      <c r="H81" s="12">
        <f>[1]сант.!T81:T327</f>
        <v>0.28989462751779083</v>
      </c>
      <c r="I81" s="12">
        <v>7.0000000000000007E-2</v>
      </c>
      <c r="J81" s="12">
        <v>0.11</v>
      </c>
      <c r="K81" s="13">
        <f>[1]ДВК!L81:L328</f>
        <v>5.9111145138357218E-2</v>
      </c>
      <c r="L81" s="12">
        <f>'[1]4 покр.'!N81:N327</f>
        <v>0.22840788946006052</v>
      </c>
      <c r="M81" s="12">
        <f>'[1]4під.'!K81:K255</f>
        <v>0.16222850359108973</v>
      </c>
      <c r="N81" s="12">
        <f>[1]стикі!I81:I327</f>
        <v>0</v>
      </c>
      <c r="O81" s="12">
        <f>[1]відмостки!K81:K327</f>
        <v>1.7155542491523571E-2</v>
      </c>
      <c r="P81" s="12">
        <f>[1]газопроводи!I81:I323</f>
        <v>9.324073061358417E-3</v>
      </c>
      <c r="Q81" s="12">
        <f>'[1]остекл. під.'!I81:I327</f>
        <v>1.0606930620875716E-2</v>
      </c>
      <c r="R81" s="14">
        <f>'[1]закриття вікон прод.'!J81:J327</f>
        <v>1.8120419993437602E-3</v>
      </c>
      <c r="S81" s="12">
        <f>'[1]малие архітект. форму'!I81:I326</f>
        <v>1.4036239017098692E-3</v>
      </c>
      <c r="T81" s="12">
        <f>[1]елек.!O81:O327</f>
        <v>0.10504342119654379</v>
      </c>
      <c r="U81" s="12">
        <f>[1]елек.!Q81:Q327</f>
        <v>0</v>
      </c>
    </row>
    <row r="82" spans="1:21">
      <c r="A82" s="5">
        <v>77</v>
      </c>
      <c r="B82" s="9" t="str">
        <f>'[1]характ буд'!B82:B327</f>
        <v>Корчагіна, 3</v>
      </c>
      <c r="C82" s="5">
        <f>'[1]характ буд'!C82:C327</f>
        <v>5</v>
      </c>
      <c r="D82" s="10">
        <f t="shared" si="1"/>
        <v>1.5310523934266618</v>
      </c>
      <c r="E82" s="10"/>
      <c r="F82" s="12">
        <f>'[1] приб.тер'!AA82:AA328</f>
        <v>0.54987630732147441</v>
      </c>
      <c r="G82" s="9"/>
      <c r="H82" s="12">
        <f>[1]сант.!T82:T328</f>
        <v>0.54729948415127083</v>
      </c>
      <c r="I82" s="12">
        <v>7.0000000000000007E-2</v>
      </c>
      <c r="J82" s="12">
        <v>0.1</v>
      </c>
      <c r="K82" s="13">
        <f>[1]ДВК!L82:L329</f>
        <v>0.11685865439418412</v>
      </c>
      <c r="L82" s="12">
        <f>'[1]4 покр.'!N82:N328</f>
        <v>1.0307214103895141E-2</v>
      </c>
      <c r="M82" s="12">
        <f>'[1]4під.'!K82:K255</f>
        <v>4.621494660350689E-2</v>
      </c>
      <c r="N82" s="12">
        <f>[1]стикі!I82:I328</f>
        <v>0</v>
      </c>
      <c r="O82" s="12">
        <f>[1]відмостки!K82:K328</f>
        <v>1.8285155483240827E-2</v>
      </c>
      <c r="P82" s="12">
        <f>[1]газопроводи!I82:I324</f>
        <v>6.200094755421437E-3</v>
      </c>
      <c r="Q82" s="12">
        <f>'[1]остекл. під.'!I82:I328</f>
        <v>9.7356859795873791E-3</v>
      </c>
      <c r="R82" s="14">
        <f>'[1]закриття вікон прод.'!J82:J328</f>
        <v>6.2689934562000548E-4</v>
      </c>
      <c r="S82" s="12">
        <f>'[1]малие архітект. форму'!I82:I327</f>
        <v>3.4685844785574475E-4</v>
      </c>
      <c r="T82" s="12">
        <f>[1]елек.!O82:O328</f>
        <v>5.5301092840605137E-2</v>
      </c>
      <c r="U82" s="12">
        <f>[1]елек.!Q82:Q328</f>
        <v>0</v>
      </c>
    </row>
    <row r="83" spans="1:21">
      <c r="A83" s="5">
        <v>78</v>
      </c>
      <c r="B83" s="9" t="str">
        <f>'[1]характ буд'!B83:B328</f>
        <v>Корчагіна,1</v>
      </c>
      <c r="C83" s="5">
        <f>'[1]характ буд'!C83:C328</f>
        <v>5</v>
      </c>
      <c r="D83" s="10">
        <f t="shared" si="1"/>
        <v>1.5292808756258014</v>
      </c>
      <c r="E83" s="11"/>
      <c r="F83" s="12">
        <f>'[1] приб.тер'!AA83:AA329</f>
        <v>0.40548377613605219</v>
      </c>
      <c r="G83" s="9"/>
      <c r="H83" s="12">
        <f>[1]сант.!T83:T329</f>
        <v>0.33776577426563636</v>
      </c>
      <c r="I83" s="12">
        <v>7.0000000000000007E-2</v>
      </c>
      <c r="J83" s="12">
        <v>0.1</v>
      </c>
      <c r="K83" s="13">
        <f>[1]ДВК!L83:L330</f>
        <v>6.7187305081166854E-2</v>
      </c>
      <c r="L83" s="12">
        <f>'[1]4 покр.'!N83:N329</f>
        <v>0.33766201911489629</v>
      </c>
      <c r="M83" s="12">
        <f>'[1]4під.'!K83:K255</f>
        <v>0.11092857188561775</v>
      </c>
      <c r="N83" s="12">
        <f>[1]стикі!I83:I329</f>
        <v>0</v>
      </c>
      <c r="O83" s="12">
        <f>[1]відмостки!K83:K329</f>
        <v>1.2976459371780684E-2</v>
      </c>
      <c r="P83" s="12">
        <f>[1]газопроводи!I83:I325</f>
        <v>6.9212049081900581E-3</v>
      </c>
      <c r="Q83" s="12">
        <f>'[1]остекл. під.'!I83:I329</f>
        <v>1.7729588844169444E-2</v>
      </c>
      <c r="R83" s="14">
        <f>'[1]закриття вікон прод.'!J83:J329</f>
        <v>2.5442306584849278E-3</v>
      </c>
      <c r="S83" s="12">
        <f>'[1]малие архітект. форму'!I83:I328</f>
        <v>9.3846846212746545E-4</v>
      </c>
      <c r="T83" s="12">
        <f>[1]елек.!O83:O329</f>
        <v>5.9143476897679209E-2</v>
      </c>
      <c r="U83" s="12">
        <f>[1]елек.!Q83:Q329</f>
        <v>0</v>
      </c>
    </row>
    <row r="84" spans="1:21">
      <c r="A84" s="5">
        <v>79</v>
      </c>
      <c r="B84" s="9" t="str">
        <f>'[1]характ буд'!B84:B329</f>
        <v>Корчагіна,7</v>
      </c>
      <c r="C84" s="5">
        <f>'[1]характ буд'!C84:C329</f>
        <v>5</v>
      </c>
      <c r="D84" s="10">
        <f t="shared" si="1"/>
        <v>1.0471905412401223</v>
      </c>
      <c r="E84" s="11"/>
      <c r="F84" s="12">
        <f>'[1] приб.тер'!AA84:AA330</f>
        <v>0.20914263121755705</v>
      </c>
      <c r="G84" s="9"/>
      <c r="H84" s="12">
        <f>[1]сант.!T84:T330</f>
        <v>0.32231748350038819</v>
      </c>
      <c r="I84" s="12">
        <v>7.0000000000000007E-2</v>
      </c>
      <c r="J84" s="12">
        <v>0.11</v>
      </c>
      <c r="K84" s="13">
        <f>[1]ДВК!L84:L331</f>
        <v>5.7923801187871216E-2</v>
      </c>
      <c r="L84" s="12">
        <f>'[1]4 покр.'!N84:N330</f>
        <v>2.363299294918551E-2</v>
      </c>
      <c r="M84" s="12">
        <f>'[1]4під.'!K84:K255</f>
        <v>0.13507736792747735</v>
      </c>
      <c r="N84" s="12">
        <f>[1]стикі!I84:I330</f>
        <v>0</v>
      </c>
      <c r="O84" s="12">
        <f>[1]відмостки!K84:K330</f>
        <v>1.7279488381785977E-2</v>
      </c>
      <c r="P84" s="12">
        <f>[1]газопроводи!I84:I326</f>
        <v>6.7625299572783171E-3</v>
      </c>
      <c r="Q84" s="12">
        <f>'[1]остекл. під.'!I84:I330</f>
        <v>2.0787746170678335E-2</v>
      </c>
      <c r="R84" s="14">
        <f>'[1]закриття вікон прод.'!J84:J330</f>
        <v>2.4859018443263519E-3</v>
      </c>
      <c r="S84" s="12">
        <f>'[1]малие архітект. форму'!I84:I329</f>
        <v>9.1695321454621248E-4</v>
      </c>
      <c r="T84" s="12">
        <f>[1]елек.!O84:O330</f>
        <v>7.0863644889027827E-2</v>
      </c>
      <c r="U84" s="12">
        <f>[1]елек.!Q84:Q330</f>
        <v>0</v>
      </c>
    </row>
    <row r="85" spans="1:21">
      <c r="A85" s="5">
        <v>80</v>
      </c>
      <c r="B85" s="9" t="str">
        <f>'[1]характ буд'!B85:B330</f>
        <v>Корчагіна,9</v>
      </c>
      <c r="C85" s="5">
        <f>'[1]характ буд'!C85:C330</f>
        <v>5</v>
      </c>
      <c r="D85" s="10">
        <f t="shared" si="1"/>
        <v>1.5334375673034728</v>
      </c>
      <c r="E85" s="11"/>
      <c r="F85" s="12">
        <f>'[1] приб.тер'!AA85:AA331</f>
        <v>0.58627167238367128</v>
      </c>
      <c r="G85" s="9"/>
      <c r="H85" s="12">
        <f>[1]сант.!T85:T331</f>
        <v>0.28997304294446158</v>
      </c>
      <c r="I85" s="12">
        <v>7.0000000000000007E-2</v>
      </c>
      <c r="J85" s="12">
        <v>0.11</v>
      </c>
      <c r="K85" s="13">
        <f>[1]ДВК!L85:L332</f>
        <v>5.8284549572219436E-2</v>
      </c>
      <c r="L85" s="12">
        <f>'[1]4 покр.'!N85:N331</f>
        <v>0.19771745512497904</v>
      </c>
      <c r="M85" s="12">
        <f>'[1]4під.'!K85:K255</f>
        <v>0.14332497169099145</v>
      </c>
      <c r="N85" s="12">
        <f>[1]стикі!I85:I331</f>
        <v>0</v>
      </c>
      <c r="O85" s="12">
        <f>[1]відмостки!K85:K331</f>
        <v>1.7841162871162556E-2</v>
      </c>
      <c r="P85" s="12">
        <f>[1]газопроводи!I85:I327</f>
        <v>8.9383073309847356E-3</v>
      </c>
      <c r="Q85" s="12">
        <f>'[1]остекл. під.'!I85:I331</f>
        <v>3.560906307666499E-2</v>
      </c>
      <c r="R85" s="14">
        <f>'[1]закриття вікон прод.'!J85:J331</f>
        <v>3.1267299949672869E-3</v>
      </c>
      <c r="S85" s="12">
        <f>'[1]малие архітект. форму'!I85:I330</f>
        <v>1.1533299781915785E-3</v>
      </c>
      <c r="T85" s="12">
        <f>[1]елек.!O85:O331</f>
        <v>1.1197282335178662E-2</v>
      </c>
      <c r="U85" s="12">
        <f>[1]елек.!Q85:Q331</f>
        <v>0</v>
      </c>
    </row>
    <row r="86" spans="1:21">
      <c r="A86" s="5">
        <v>81</v>
      </c>
      <c r="B86" s="9" t="str">
        <f>'[1]характ буд'!B86:B331</f>
        <v>Коцюбинського, 7</v>
      </c>
      <c r="C86" s="5">
        <f>'[1]характ буд'!C86:C331</f>
        <v>2</v>
      </c>
      <c r="D86" s="10">
        <f t="shared" si="1"/>
        <v>1.0462325686914364</v>
      </c>
      <c r="E86" s="11"/>
      <c r="F86" s="12">
        <f>'[1] приб.тер'!AA86:AA332</f>
        <v>0</v>
      </c>
      <c r="G86" s="9"/>
      <c r="H86" s="12">
        <f>[1]сант.!T86:T332</f>
        <v>0.38187980629077883</v>
      </c>
      <c r="I86" s="12"/>
      <c r="J86" s="12">
        <v>0.11</v>
      </c>
      <c r="K86" s="13">
        <f>[1]ДВК!L86:L333</f>
        <v>0.10156110715264456</v>
      </c>
      <c r="L86" s="12">
        <f>'[1]4 покр.'!N86:N332</f>
        <v>0.26445601534667035</v>
      </c>
      <c r="M86" s="12">
        <f>'[1]4під.'!K86:K255</f>
        <v>7.3637640449438199E-2</v>
      </c>
      <c r="N86" s="12">
        <f>[1]стикі!I86:I332</f>
        <v>0</v>
      </c>
      <c r="O86" s="12">
        <f>[1]відмостки!K86:K332</f>
        <v>5.0559514022106518E-2</v>
      </c>
      <c r="P86" s="12">
        <f>[1]газопроводи!I86:I328</f>
        <v>3.3159769799945199E-2</v>
      </c>
      <c r="Q86" s="12">
        <f>'[1]остекл. під.'!I86:I332</f>
        <v>6.5086325020553577E-3</v>
      </c>
      <c r="R86" s="14">
        <f>'[1]закриття вікон прод.'!J86:J332</f>
        <v>3.632228007673335E-3</v>
      </c>
      <c r="S86" s="12">
        <f>'[1]малие архітект. форму'!I86:I331</f>
        <v>2.0096830181784969E-3</v>
      </c>
      <c r="T86" s="12">
        <f>[1]елек.!O86:O332</f>
        <v>1.8828172101945737E-2</v>
      </c>
      <c r="U86" s="12">
        <f>[1]елек.!Q86:Q332</f>
        <v>0</v>
      </c>
    </row>
    <row r="87" spans="1:21">
      <c r="A87" s="5">
        <v>82</v>
      </c>
      <c r="B87" s="9" t="str">
        <f>'[1]характ буд'!B87:B332</f>
        <v>Коцюбинського, 9</v>
      </c>
      <c r="C87" s="9">
        <v>2</v>
      </c>
      <c r="D87" s="10">
        <f t="shared" si="1"/>
        <v>1.1401483232912739</v>
      </c>
      <c r="E87" s="11"/>
      <c r="F87" s="12">
        <f>'[1] приб.тер'!AA87:AA333</f>
        <v>0</v>
      </c>
      <c r="G87" s="9"/>
      <c r="H87" s="12">
        <f>[1]сант.!T87:T333</f>
        <v>0.34785368942635436</v>
      </c>
      <c r="I87" s="12"/>
      <c r="J87" s="12">
        <v>0.11</v>
      </c>
      <c r="K87" s="13">
        <f>[1]ДВК!L87:L334</f>
        <v>9.1629739151934717E-2</v>
      </c>
      <c r="L87" s="12">
        <f>'[1]4 покр.'!N87:N333</f>
        <v>0.2558000576915152</v>
      </c>
      <c r="M87" s="12">
        <f>'[1]4під.'!K87:K255</f>
        <v>0.12821686858696996</v>
      </c>
      <c r="N87" s="12">
        <f>[1]стикі!I87:I333</f>
        <v>0</v>
      </c>
      <c r="O87" s="12">
        <f>[1]відмостки!K87:K333</f>
        <v>4.2176876004450491E-2</v>
      </c>
      <c r="P87" s="12">
        <f>[1]газопроводи!I87:I329</f>
        <v>2.2211233362179093E-2</v>
      </c>
      <c r="Q87" s="12">
        <f>'[1]остекл. під.'!I87:I333</f>
        <v>0</v>
      </c>
      <c r="R87" s="14">
        <f>'[1]закриття вікон прод.'!J87:J333</f>
        <v>9.8311286932871791E-3</v>
      </c>
      <c r="S87" s="12">
        <f>'[1]малие архітект. форму'!I87:I332</f>
        <v>5.4394857213499823E-3</v>
      </c>
      <c r="T87" s="12">
        <f>[1]елек.!O87:O333</f>
        <v>0.12698924465323277</v>
      </c>
      <c r="U87" s="12">
        <f>[1]елек.!Q87:Q333</f>
        <v>0</v>
      </c>
    </row>
    <row r="88" spans="1:21">
      <c r="A88" s="5">
        <v>83</v>
      </c>
      <c r="B88" s="9" t="str">
        <f>'[1]характ буд'!B88:B333</f>
        <v>Коцюбинського,11</v>
      </c>
      <c r="C88" s="5">
        <f>'[1]характ буд'!C88:C333</f>
        <v>2</v>
      </c>
      <c r="D88" s="10">
        <f t="shared" si="1"/>
        <v>1.1402075832886003</v>
      </c>
      <c r="E88" s="11"/>
      <c r="F88" s="12">
        <f>'[1] приб.тер'!AA88:AA334</f>
        <v>0</v>
      </c>
      <c r="G88" s="9"/>
      <c r="H88" s="12">
        <f>[1]сант.!T88:T334</f>
        <v>0.37848045732749686</v>
      </c>
      <c r="I88" s="12"/>
      <c r="J88" s="12">
        <v>0.11</v>
      </c>
      <c r="K88" s="13">
        <f>[1]ДВК!L88:L335</f>
        <v>0.10056892265943011</v>
      </c>
      <c r="L88" s="12">
        <f>'[1]4 покр.'!N88:N334</f>
        <v>0.29941203075531436</v>
      </c>
      <c r="M88" s="12">
        <f>'[1]4під.'!K88:K255</f>
        <v>0.10545887042062417</v>
      </c>
      <c r="N88" s="12">
        <f>[1]стикі!I88:I334</f>
        <v>0</v>
      </c>
      <c r="O88" s="12">
        <f>[1]відмостки!K88:K334</f>
        <v>4.6864823609226593E-2</v>
      </c>
      <c r="P88" s="12">
        <f>[1]газопроводи!I88:I330</f>
        <v>2.4378109452736323E-2</v>
      </c>
      <c r="Q88" s="12">
        <f>'[1]остекл. під.'!I88:I334</f>
        <v>0</v>
      </c>
      <c r="R88" s="14">
        <f>'[1]закриття вікон прод.'!J88:J334</f>
        <v>6.2943012211668908E-3</v>
      </c>
      <c r="S88" s="12">
        <f>'[1]малие архітект. форму'!I88:I333</f>
        <v>5.9701492537313433E-3</v>
      </c>
      <c r="T88" s="12">
        <f>[1]елек.!O88:O334</f>
        <v>6.2779918588873815E-2</v>
      </c>
      <c r="U88" s="12">
        <f>[1]елек.!Q88:Q334</f>
        <v>0</v>
      </c>
    </row>
    <row r="89" spans="1:21">
      <c r="A89" s="5">
        <v>84</v>
      </c>
      <c r="B89" s="9" t="str">
        <f>'[1]характ буд'!B89:B334</f>
        <v>Крапив’янського,4а</v>
      </c>
      <c r="C89" s="5">
        <f>'[1]характ буд'!C89:C334</f>
        <v>5</v>
      </c>
      <c r="D89" s="10">
        <f t="shared" si="1"/>
        <v>1.5254557626366421</v>
      </c>
      <c r="E89" s="11"/>
      <c r="F89" s="12">
        <f>'[1] приб.тер'!AA89:AA335</f>
        <v>0.47916978970015001</v>
      </c>
      <c r="G89" s="9"/>
      <c r="H89" s="12">
        <f>[1]сант.!T89:T335</f>
        <v>0.25553689447629385</v>
      </c>
      <c r="I89" s="12">
        <v>7.0000000000000007E-2</v>
      </c>
      <c r="J89" s="12">
        <v>0.11</v>
      </c>
      <c r="K89" s="13">
        <f>[1]ДВК!L89:L336</f>
        <v>5.0445998039856256E-2</v>
      </c>
      <c r="L89" s="12">
        <f>'[1]4 покр.'!N89:N335</f>
        <v>0.36075492758357836</v>
      </c>
      <c r="M89" s="12">
        <f>'[1]4під.'!K89:K255</f>
        <v>0.1231513904769683</v>
      </c>
      <c r="N89" s="12">
        <f>[1]стикі!I89:I335</f>
        <v>0</v>
      </c>
      <c r="O89" s="12">
        <f>[1]відмостки!K89:K335</f>
        <v>1.5916214064031362E-2</v>
      </c>
      <c r="P89" s="12">
        <f>[1]газопроводи!I89:I331</f>
        <v>1.7369051508221715E-2</v>
      </c>
      <c r="Q89" s="12">
        <f>'[1]остекл. під.'!I89:I335</f>
        <v>1.6940270064249155E-2</v>
      </c>
      <c r="R89" s="14">
        <f>'[1]закриття вікон прод.'!J89:J335</f>
        <v>2.9768458020254817E-3</v>
      </c>
      <c r="S89" s="12">
        <f>'[1]малие архітект. форму'!I89:I334</f>
        <v>8.9839921594250241E-4</v>
      </c>
      <c r="T89" s="12">
        <f>[1]елек.!O89:O335</f>
        <v>2.2295981705325055E-2</v>
      </c>
      <c r="U89" s="12">
        <f>[1]елек.!Q89:Q335</f>
        <v>0</v>
      </c>
    </row>
    <row r="90" spans="1:21">
      <c r="A90" s="5">
        <v>85</v>
      </c>
      <c r="B90" s="9" t="str">
        <f>'[1]характ буд'!B90:B335</f>
        <v>Кутузова, 12 а</v>
      </c>
      <c r="C90" s="5">
        <f>'[1]характ буд'!C90:C335</f>
        <v>2</v>
      </c>
      <c r="D90" s="10">
        <f t="shared" si="1"/>
        <v>1.0871254172914586</v>
      </c>
      <c r="E90" s="11"/>
      <c r="F90" s="12">
        <f>'[1] приб.тер'!AA90:AA336</f>
        <v>0</v>
      </c>
      <c r="G90" s="9"/>
      <c r="H90" s="12">
        <f>[1]сант.!T90:T336</f>
        <v>0.31006268603149056</v>
      </c>
      <c r="I90" s="12"/>
      <c r="J90" s="12">
        <v>0.11</v>
      </c>
      <c r="K90" s="13">
        <f>[1]ДВК!L90:L337</f>
        <v>8.0599495432796861E-2</v>
      </c>
      <c r="L90" s="12">
        <f>'[1]4 покр.'!N90:N336</f>
        <v>0.26225170363926348</v>
      </c>
      <c r="M90" s="12">
        <f>'[1]4під.'!K90:K255</f>
        <v>8.4381932361896478E-2</v>
      </c>
      <c r="N90" s="12">
        <f>[1]стикі!I90:I336</f>
        <v>0</v>
      </c>
      <c r="O90" s="12">
        <f>[1]відмостки!K90:K336</f>
        <v>4.8241083079599831E-2</v>
      </c>
      <c r="P90" s="12">
        <f>[1]газопроводи!I90:I332</f>
        <v>3.1897926634768738E-2</v>
      </c>
      <c r="Q90" s="12">
        <f>'[1]остекл. під.'!I90:I336</f>
        <v>0</v>
      </c>
      <c r="R90" s="14">
        <f>'[1]закриття вікон прод.'!J90:J336</f>
        <v>5.7651152675076119E-3</v>
      </c>
      <c r="S90" s="12">
        <f>'[1]малие архітект. форму'!I90:I335</f>
        <v>1.594896331738437E-3</v>
      </c>
      <c r="T90" s="12">
        <f>[1]елек.!O90:O336</f>
        <v>0.15233057851239667</v>
      </c>
      <c r="U90" s="12">
        <f>[1]елек.!Q90:Q336</f>
        <v>0</v>
      </c>
    </row>
    <row r="91" spans="1:21">
      <c r="A91" s="5">
        <v>86</v>
      </c>
      <c r="B91" s="9" t="str">
        <f>'[1]характ буд'!B91:B336</f>
        <v>Леніна, 4</v>
      </c>
      <c r="C91" s="5">
        <f>'[1]характ буд'!C91:C336</f>
        <v>1</v>
      </c>
      <c r="D91" s="10">
        <f t="shared" si="1"/>
        <v>2.1181783264746228E-2</v>
      </c>
      <c r="E91" s="11"/>
      <c r="F91" s="12">
        <f>'[1] приб.тер'!AA91:AA337</f>
        <v>0</v>
      </c>
      <c r="G91" s="9"/>
      <c r="H91" s="12">
        <f>[1]сант.!T91:T337</f>
        <v>0</v>
      </c>
      <c r="I91" s="12"/>
      <c r="J91" s="12"/>
      <c r="K91" s="13">
        <f>[1]ДВК!L91:L338</f>
        <v>2.1181783264746228E-2</v>
      </c>
      <c r="L91" s="12">
        <f>'[1]4 покр.'!N91:N337</f>
        <v>0</v>
      </c>
      <c r="M91" s="12">
        <f>'[1]4під.'!K91:K255</f>
        <v>0</v>
      </c>
      <c r="N91" s="12">
        <f>[1]стикі!I91:I337</f>
        <v>0</v>
      </c>
      <c r="O91" s="12">
        <f>[1]відмостки!K91:K337</f>
        <v>0</v>
      </c>
      <c r="P91" s="12">
        <f>[1]газопроводи!I91:I333</f>
        <v>0</v>
      </c>
      <c r="Q91" s="12">
        <f>'[1]остекл. під.'!I91:I337</f>
        <v>0</v>
      </c>
      <c r="R91" s="14">
        <f>'[1]закриття вікон прод.'!J91:J337</f>
        <v>0</v>
      </c>
      <c r="S91" s="12">
        <f>'[1]малие архітект. форму'!I91:I336</f>
        <v>0</v>
      </c>
      <c r="T91" s="12">
        <f>[1]елек.!O91:O337</f>
        <v>0</v>
      </c>
      <c r="U91" s="12">
        <f>[1]елек.!Q91:Q337</f>
        <v>0</v>
      </c>
    </row>
    <row r="92" spans="1:21">
      <c r="A92" s="5">
        <v>87</v>
      </c>
      <c r="B92" s="9" t="str">
        <f>'[1]характ буд'!B92:B337</f>
        <v>Леніна,15</v>
      </c>
      <c r="C92" s="5">
        <f>'[1]характ буд'!C92:C337</f>
        <v>2</v>
      </c>
      <c r="D92" s="10">
        <f t="shared" si="1"/>
        <v>3.5094363636363639E-2</v>
      </c>
      <c r="E92" s="11"/>
      <c r="F92" s="12">
        <f>'[1] приб.тер'!AA92:AA338</f>
        <v>0</v>
      </c>
      <c r="G92" s="9"/>
      <c r="H92" s="12">
        <f>[1]сант.!T92:T338</f>
        <v>0</v>
      </c>
      <c r="I92" s="12"/>
      <c r="J92" s="12"/>
      <c r="K92" s="13">
        <f>[1]ДВК!L92:L339</f>
        <v>3.5094363636363639E-2</v>
      </c>
      <c r="L92" s="12">
        <f>'[1]4 покр.'!N92:N338</f>
        <v>0</v>
      </c>
      <c r="M92" s="12">
        <f>'[1]4під.'!K92:K255</f>
        <v>0</v>
      </c>
      <c r="N92" s="12">
        <f>[1]стикі!I92:I338</f>
        <v>0</v>
      </c>
      <c r="O92" s="12">
        <f>[1]відмостки!K92:K338</f>
        <v>0</v>
      </c>
      <c r="P92" s="12">
        <f>[1]газопроводи!I92:I334</f>
        <v>0</v>
      </c>
      <c r="Q92" s="12">
        <f>'[1]остекл. під.'!I92:I338</f>
        <v>0</v>
      </c>
      <c r="R92" s="14">
        <f>'[1]закриття вікон прод.'!J92:J338</f>
        <v>0</v>
      </c>
      <c r="S92" s="12">
        <f>'[1]малие архітект. форму'!I92:I337</f>
        <v>0</v>
      </c>
      <c r="T92" s="12">
        <f>[1]елек.!O92:O338</f>
        <v>0</v>
      </c>
      <c r="U92" s="12">
        <f>[1]елек.!Q92:Q338</f>
        <v>0</v>
      </c>
    </row>
    <row r="93" spans="1:21">
      <c r="A93" s="5">
        <v>88</v>
      </c>
      <c r="B93" s="9" t="str">
        <f>'[1]характ буд'!B93:B338</f>
        <v>Матроова 6</v>
      </c>
      <c r="C93" s="5">
        <f>'[1]характ буд'!C93:C338</f>
        <v>4</v>
      </c>
      <c r="D93" s="10">
        <f t="shared" si="1"/>
        <v>1.4100491241255646</v>
      </c>
      <c r="E93" s="11"/>
      <c r="F93" s="12">
        <f>'[1] приб.тер'!AA93:AA339</f>
        <v>0.48070085548060126</v>
      </c>
      <c r="G93" s="9"/>
      <c r="H93" s="12">
        <f>[1]сант.!T93:T339</f>
        <v>0.2778962926857429</v>
      </c>
      <c r="I93" s="12"/>
      <c r="J93" s="12"/>
      <c r="K93" s="13">
        <f>[1]ДВК!L93:L340</f>
        <v>5.1056896052903498E-2</v>
      </c>
      <c r="L93" s="12">
        <f>'[1]4 покр.'!N93:N339</f>
        <v>0.37593855479782329</v>
      </c>
      <c r="M93" s="12">
        <f>'[1]4під.'!K93:K255</f>
        <v>0.14577818247571814</v>
      </c>
      <c r="N93" s="12">
        <f>[1]стикі!I93:I339</f>
        <v>0</v>
      </c>
      <c r="O93" s="12">
        <f>[1]відмостки!K93:K339</f>
        <v>2.0227147482262179E-2</v>
      </c>
      <c r="P93" s="12">
        <f>[1]газопроводи!I93:I335</f>
        <v>2.3679134807467112E-2</v>
      </c>
      <c r="Q93" s="12">
        <f>'[1]остекл. під.'!I93:I339</f>
        <v>8.8344699318040933E-3</v>
      </c>
      <c r="R93" s="14">
        <f>'[1]закриття вікон прод.'!J93:J339</f>
        <v>0</v>
      </c>
      <c r="S93" s="12">
        <f>'[1]малие архітект. форму'!I93:I338</f>
        <v>4.5463938830336854E-3</v>
      </c>
      <c r="T93" s="12">
        <f>[1]елек.!O93:O339</f>
        <v>2.1391196528208308E-2</v>
      </c>
      <c r="U93" s="12">
        <f>[1]елек.!Q93:Q339</f>
        <v>0</v>
      </c>
    </row>
    <row r="94" spans="1:21">
      <c r="A94" s="5">
        <v>89</v>
      </c>
      <c r="B94" s="9" t="str">
        <f>'[1]характ буд'!B94:B339</f>
        <v>Матросова 4</v>
      </c>
      <c r="C94" s="5">
        <f>'[1]характ буд'!C94:C339</f>
        <v>4</v>
      </c>
      <c r="D94" s="10">
        <f t="shared" si="1"/>
        <v>1.4099285592955593</v>
      </c>
      <c r="E94" s="11"/>
      <c r="F94" s="12">
        <f>'[1] приб.тер'!AA94:AA340</f>
        <v>0.56027818691191844</v>
      </c>
      <c r="G94" s="9"/>
      <c r="H94" s="12">
        <f>[1]сант.!T94:T340</f>
        <v>0.25760817821255189</v>
      </c>
      <c r="I94" s="12"/>
      <c r="J94" s="12"/>
      <c r="K94" s="13">
        <f>[1]ДВК!L94:L341</f>
        <v>5.0917475398011239E-2</v>
      </c>
      <c r="L94" s="12">
        <f>'[1]4 покр.'!N94:N340</f>
        <v>0.20965359712847989</v>
      </c>
      <c r="M94" s="12">
        <f>'[1]4під.'!K94:K255</f>
        <v>0.15651115461899121</v>
      </c>
      <c r="N94" s="12">
        <f>[1]стикі!I94:I340</f>
        <v>0</v>
      </c>
      <c r="O94" s="12">
        <f>[1]відмостки!K94:K340</f>
        <v>2.0171913373520877E-2</v>
      </c>
      <c r="P94" s="12">
        <f>[1]газопроводи!I94:I336</f>
        <v>2.3614474384735604E-2</v>
      </c>
      <c r="Q94" s="12">
        <f>'[1]остекл. під.'!I94:I340</f>
        <v>8.8103457159049922E-3</v>
      </c>
      <c r="R94" s="14">
        <f>'[1]закриття вікон прод.'!J94:J340</f>
        <v>4.0972744603019213E-3</v>
      </c>
      <c r="S94" s="12">
        <f>'[1]малие архітект. форму'!I94:I339</f>
        <v>2.2669895409346179E-3</v>
      </c>
      <c r="T94" s="12">
        <f>[1]елек.!O94:O340</f>
        <v>0.11599896955020865</v>
      </c>
      <c r="U94" s="12">
        <f>[1]елек.!Q94:Q340</f>
        <v>0</v>
      </c>
    </row>
    <row r="95" spans="1:21">
      <c r="A95" s="5">
        <v>90</v>
      </c>
      <c r="B95" s="9" t="str">
        <f>'[1]характ буд'!B95:B340</f>
        <v>Матросова,3</v>
      </c>
      <c r="C95" s="5">
        <f>'[1]характ буд'!C95:C340</f>
        <v>1</v>
      </c>
      <c r="D95" s="10">
        <f t="shared" si="1"/>
        <v>3.2036348547717843E-2</v>
      </c>
      <c r="E95" s="11"/>
      <c r="F95" s="12">
        <f>'[1] приб.тер'!AA95:AA341</f>
        <v>0</v>
      </c>
      <c r="G95" s="9"/>
      <c r="H95" s="12">
        <f>[1]сант.!T95:T341</f>
        <v>0</v>
      </c>
      <c r="I95" s="12"/>
      <c r="J95" s="12"/>
      <c r="K95" s="13">
        <f>[1]ДВК!L95:L342</f>
        <v>3.2036348547717843E-2</v>
      </c>
      <c r="L95" s="12">
        <f>'[1]4 покр.'!N95:N341</f>
        <v>0</v>
      </c>
      <c r="M95" s="12">
        <f>'[1]4під.'!K95:K255</f>
        <v>0</v>
      </c>
      <c r="N95" s="12">
        <f>[1]стикі!I95:I341</f>
        <v>0</v>
      </c>
      <c r="O95" s="12">
        <f>[1]відмостки!K95:K341</f>
        <v>0</v>
      </c>
      <c r="P95" s="12">
        <f>[1]газопроводи!I95:I337</f>
        <v>0</v>
      </c>
      <c r="Q95" s="12">
        <f>'[1]остекл. під.'!I95:I341</f>
        <v>0</v>
      </c>
      <c r="R95" s="14">
        <f>'[1]закриття вікон прод.'!J95:J341</f>
        <v>0</v>
      </c>
      <c r="S95" s="12">
        <f>'[1]малие архітект. форму'!I95:I340</f>
        <v>0</v>
      </c>
      <c r="T95" s="12">
        <f>[1]елек.!O95:O341</f>
        <v>0</v>
      </c>
      <c r="U95" s="12">
        <f>[1]елек.!Q95:Q341</f>
        <v>0</v>
      </c>
    </row>
    <row r="96" spans="1:21">
      <c r="A96" s="5">
        <v>91</v>
      </c>
      <c r="B96" s="9" t="str">
        <f>'[1]характ буд'!B96:B341</f>
        <v>Маяковського, 19</v>
      </c>
      <c r="C96" s="5">
        <f>'[1]характ буд'!C96:C341</f>
        <v>1</v>
      </c>
      <c r="D96" s="10">
        <f t="shared" si="1"/>
        <v>5.1300730897009969E-2</v>
      </c>
      <c r="E96" s="11"/>
      <c r="F96" s="12">
        <f>'[1] приб.тер'!AA96:AA342</f>
        <v>0</v>
      </c>
      <c r="G96" s="9"/>
      <c r="H96" s="12">
        <f>[1]сант.!T96:T342</f>
        <v>0</v>
      </c>
      <c r="I96" s="12"/>
      <c r="J96" s="12"/>
      <c r="K96" s="13">
        <f>[1]ДВК!L96:L343</f>
        <v>5.1300730897009969E-2</v>
      </c>
      <c r="L96" s="12">
        <f>'[1]4 покр.'!N96:N342</f>
        <v>0</v>
      </c>
      <c r="M96" s="12">
        <f>'[1]4під.'!K96:K256</f>
        <v>0</v>
      </c>
      <c r="N96" s="12">
        <f>[1]стикі!I96:I342</f>
        <v>0</v>
      </c>
      <c r="O96" s="12">
        <f>[1]відмостки!K96:K342</f>
        <v>0</v>
      </c>
      <c r="P96" s="12">
        <f>[1]газопроводи!I96:I338</f>
        <v>0</v>
      </c>
      <c r="Q96" s="12">
        <f>'[1]остекл. під.'!I96:I342</f>
        <v>0</v>
      </c>
      <c r="R96" s="14">
        <f>'[1]закриття вікон прод.'!J96:J342</f>
        <v>0</v>
      </c>
      <c r="S96" s="12">
        <f>'[1]малие архітект. форму'!I96:I341</f>
        <v>0</v>
      </c>
      <c r="T96" s="12">
        <f>[1]елек.!O96:O342</f>
        <v>0</v>
      </c>
      <c r="U96" s="12">
        <f>[1]елек.!Q96:Q342</f>
        <v>0</v>
      </c>
    </row>
    <row r="97" spans="1:21">
      <c r="A97" s="5">
        <v>92</v>
      </c>
      <c r="B97" s="9" t="str">
        <f>'[1]характ буд'!B97:B342</f>
        <v>Московська,13б</v>
      </c>
      <c r="C97" s="5">
        <f>'[1]характ буд'!C97:C342</f>
        <v>4</v>
      </c>
      <c r="D97" s="10">
        <f t="shared" si="1"/>
        <v>1.4669467621043497</v>
      </c>
      <c r="E97" s="10"/>
      <c r="F97" s="12">
        <f>'[1] приб.тер'!AA97:AA343</f>
        <v>0.7964238702823937</v>
      </c>
      <c r="G97" s="9"/>
      <c r="H97" s="12">
        <f>[1]сант.!T97:T343</f>
        <v>0.38790629195188403</v>
      </c>
      <c r="I97" s="12"/>
      <c r="J97" s="12">
        <v>0.11</v>
      </c>
      <c r="K97" s="13">
        <f>[1]ДВК!L97:L344</f>
        <v>8.7968281445205146E-2</v>
      </c>
      <c r="L97" s="12">
        <f>'[1]4 покр.'!N97:N343</f>
        <v>8.5369713324338296E-3</v>
      </c>
      <c r="M97" s="12">
        <f>'[1]4під.'!K97:K257</f>
        <v>1.4024161711058917E-2</v>
      </c>
      <c r="N97" s="12">
        <f>[1]стикі!I97:I343</f>
        <v>0</v>
      </c>
      <c r="O97" s="12">
        <f>[1]відмостки!K97:K343</f>
        <v>1.1471607282661203E-2</v>
      </c>
      <c r="P97" s="12">
        <f>[1]газопроводи!I97:I339</f>
        <v>5.8634417736911377E-3</v>
      </c>
      <c r="Q97" s="12">
        <f>'[1]остекл. під.'!I97:I343</f>
        <v>8.3079306381490178E-3</v>
      </c>
      <c r="R97" s="14">
        <f>'[1]закриття вікон прод.'!J97:J343</f>
        <v>2.3181750037479382E-3</v>
      </c>
      <c r="S97" s="12">
        <f>'[1]малие архітект. форму'!I97:I342</f>
        <v>1.0993953325670882E-3</v>
      </c>
      <c r="T97" s="12">
        <f>[1]елек.!O97:O343</f>
        <v>3.3026635350557193E-2</v>
      </c>
      <c r="U97" s="12">
        <f>[1]елек.!Q97:Q343</f>
        <v>0</v>
      </c>
    </row>
    <row r="98" spans="1:21">
      <c r="A98" s="5">
        <v>93</v>
      </c>
      <c r="B98" s="9" t="str">
        <f>'[1]характ буд'!B98:B343</f>
        <v>Московська,13в</v>
      </c>
      <c r="C98" s="5">
        <f>'[1]характ буд'!C98:C343</f>
        <v>4</v>
      </c>
      <c r="D98" s="10">
        <f t="shared" si="1"/>
        <v>1.4693540316653253</v>
      </c>
      <c r="E98" s="11"/>
      <c r="F98" s="12">
        <f>'[1] приб.тер'!AA98:AA344</f>
        <v>0.53835062352641172</v>
      </c>
      <c r="G98" s="9"/>
      <c r="H98" s="12">
        <f>[1]сант.!T98:T344</f>
        <v>0.35759453482385734</v>
      </c>
      <c r="I98" s="12"/>
      <c r="J98" s="12">
        <v>0.11</v>
      </c>
      <c r="K98" s="13">
        <f>[1]ДВК!L98:L345</f>
        <v>0.10160287320082247</v>
      </c>
      <c r="L98" s="12">
        <f>'[1]4 покр.'!N98:N344</f>
        <v>0.17437742746173179</v>
      </c>
      <c r="M98" s="12">
        <f>'[1]4під.'!K98:K258</f>
        <v>8.5595399246058954E-2</v>
      </c>
      <c r="N98" s="12">
        <f>[1]стикі!I98:I344</f>
        <v>0</v>
      </c>
      <c r="O98" s="12">
        <f>[1]відмостки!K98:K344</f>
        <v>2.7896390221612978E-2</v>
      </c>
      <c r="P98" s="12">
        <f>[1]газопроводи!I98:I340</f>
        <v>1.0052547406899703E-2</v>
      </c>
      <c r="Q98" s="12">
        <f>'[1]остекл. під.'!I98:I344</f>
        <v>7.5965273018048897E-3</v>
      </c>
      <c r="R98" s="14">
        <f>'[1]закриття вікон прод.'!J98:J344</f>
        <v>4.0879369431117193E-3</v>
      </c>
      <c r="S98" s="12">
        <f>'[1]малие архітект. форму'!I98:I343</f>
        <v>1.0052547406899704E-3</v>
      </c>
      <c r="T98" s="12">
        <f>[1]елек.!O98:O344</f>
        <v>5.1194516792323501E-2</v>
      </c>
      <c r="U98" s="12">
        <f>[1]елек.!Q98:Q344</f>
        <v>0</v>
      </c>
    </row>
    <row r="99" spans="1:21">
      <c r="A99" s="5">
        <v>94</v>
      </c>
      <c r="B99" s="9" t="str">
        <f>'[1]характ буд'!B99:B344</f>
        <v>Московська,15а</v>
      </c>
      <c r="C99" s="5">
        <f>'[1]характ буд'!C99:C344</f>
        <v>4</v>
      </c>
      <c r="D99" s="10">
        <f t="shared" si="1"/>
        <v>1.4687426400464467</v>
      </c>
      <c r="E99" s="11"/>
      <c r="F99" s="12">
        <f>'[1] приб.тер'!AA99:AA345</f>
        <v>0.50258038215903833</v>
      </c>
      <c r="G99" s="9"/>
      <c r="H99" s="12">
        <f>[1]сант.!T99:T345</f>
        <v>0.3487044469840897</v>
      </c>
      <c r="I99" s="12"/>
      <c r="J99" s="12">
        <v>0.11</v>
      </c>
      <c r="K99" s="13">
        <f>[1]ДВК!L99:L346</f>
        <v>0.1057061243117218</v>
      </c>
      <c r="L99" s="12">
        <f>'[1]4 покр.'!N99:N345</f>
        <v>0.23074887973940506</v>
      </c>
      <c r="M99" s="12">
        <f>'[1]4під.'!K99:K259</f>
        <v>9.3778275212064069E-2</v>
      </c>
      <c r="N99" s="12">
        <f>[1]стикі!I99:I345</f>
        <v>0</v>
      </c>
      <c r="O99" s="12">
        <f>[1]відмостки!K99:K345</f>
        <v>1.6766704697653654E-2</v>
      </c>
      <c r="P99" s="12">
        <f>[1]газопроводи!I99:I341</f>
        <v>9.094366453362434E-3</v>
      </c>
      <c r="Q99" s="12">
        <f>'[1]остекл. під.'!I99:I345</f>
        <v>8.2469368520263903E-3</v>
      </c>
      <c r="R99" s="14">
        <f>'[1]закриття вікон прод.'!J99:J345</f>
        <v>1.9724192668287115E-3</v>
      </c>
      <c r="S99" s="12">
        <f>'[1]малие архітект. форму'!I99:I344</f>
        <v>1.0913239744034923E-3</v>
      </c>
      <c r="T99" s="12">
        <f>[1]елек.!O99:O345</f>
        <v>4.0052780395852965E-2</v>
      </c>
      <c r="U99" s="12">
        <f>[1]елек.!Q99:Q345</f>
        <v>0</v>
      </c>
    </row>
    <row r="100" spans="1:21">
      <c r="A100" s="5">
        <v>95</v>
      </c>
      <c r="B100" s="9" t="str">
        <f>'[1]характ буд'!B100:B345</f>
        <v>Московська,15б</v>
      </c>
      <c r="C100" s="5">
        <f>'[1]характ буд'!C100:C345</f>
        <v>4</v>
      </c>
      <c r="D100" s="10">
        <f t="shared" si="1"/>
        <v>1.4697746981928879</v>
      </c>
      <c r="E100" s="11"/>
      <c r="F100" s="12">
        <f>'[1] приб.тер'!AA100:AA346</f>
        <v>0.4477624094297209</v>
      </c>
      <c r="G100" s="9"/>
      <c r="H100" s="12">
        <f>[1]сант.!T100:T346</f>
        <v>0.37387031370182211</v>
      </c>
      <c r="I100" s="12"/>
      <c r="J100" s="12">
        <v>0.11</v>
      </c>
      <c r="K100" s="13">
        <f>[1]ДВК!L100:L347</f>
        <v>0.10052569482698182</v>
      </c>
      <c r="L100" s="12">
        <f>'[1]4 покр.'!N100:N346</f>
        <v>0.19083746473700902</v>
      </c>
      <c r="M100" s="12">
        <f>'[1]4під.'!K100:K260</f>
        <v>0.15561232410235862</v>
      </c>
      <c r="N100" s="12">
        <f>[1]стикі!I100:I346</f>
        <v>0</v>
      </c>
      <c r="O100" s="12">
        <f>[1]відмостки!K100:K346</f>
        <v>2.3626203949454989E-2</v>
      </c>
      <c r="P100" s="12">
        <f>[1]газопроводи!I100:I342</f>
        <v>9.9153688216735945E-3</v>
      </c>
      <c r="Q100" s="12">
        <f>'[1]остекл. під.'!I100:I346</f>
        <v>8.3254043767840152E-3</v>
      </c>
      <c r="R100" s="14">
        <f>'[1]закриття вікон прод.'!J100:J346</f>
        <v>3.3186438980419646E-3</v>
      </c>
      <c r="S100" s="12">
        <f>'[1]малие архітект. форму'!I100:I345</f>
        <v>1.1017076468526215E-3</v>
      </c>
      <c r="T100" s="12">
        <f>[1]елек.!O100:O346</f>
        <v>4.4879162702188384E-2</v>
      </c>
      <c r="U100" s="12">
        <f>[1]елек.!Q100:Q346</f>
        <v>0</v>
      </c>
    </row>
    <row r="101" spans="1:21">
      <c r="A101" s="5">
        <v>96</v>
      </c>
      <c r="B101" s="9" t="str">
        <f>'[1]характ буд'!B101:B346</f>
        <v>Московська,15в</v>
      </c>
      <c r="C101" s="5">
        <f>'[1]характ буд'!C101:C346</f>
        <v>5</v>
      </c>
      <c r="D101" s="10">
        <f t="shared" si="1"/>
        <v>1.4720464240674265</v>
      </c>
      <c r="E101" s="11"/>
      <c r="F101" s="12">
        <f>'[1] приб.тер'!AA101:AA347</f>
        <v>0.28151249737013329</v>
      </c>
      <c r="G101" s="9"/>
      <c r="H101" s="12">
        <f>[1]сант.!T101:T347</f>
        <v>0.32595753844000452</v>
      </c>
      <c r="I101" s="12"/>
      <c r="J101" s="12">
        <v>0.11</v>
      </c>
      <c r="K101" s="13">
        <f>[1]ДВК!L101:L348</f>
        <v>9.3627527664089744E-2</v>
      </c>
      <c r="L101" s="12">
        <f>'[1]4 покр.'!N101:N347</f>
        <v>0.4456571168713051</v>
      </c>
      <c r="M101" s="12">
        <f>'[1]4під.'!K101:K261</f>
        <v>0.10118235561618917</v>
      </c>
      <c r="N101" s="12">
        <f>[1]стикі!I101:I347</f>
        <v>0</v>
      </c>
      <c r="O101" s="12">
        <f>[1]відмостки!K101:K347</f>
        <v>1.0353822444545501E-2</v>
      </c>
      <c r="P101" s="12">
        <f>[1]газопроводи!I101:I343</f>
        <v>7.6701530998938916E-3</v>
      </c>
      <c r="Q101" s="12">
        <f>'[1]остекл. під.'!I101:I347</f>
        <v>1.4400485068970745E-2</v>
      </c>
      <c r="R101" s="14">
        <f>'[1]закриття вікон прод.'!J101:J347</f>
        <v>2.4109140518417459E-3</v>
      </c>
      <c r="S101" s="12">
        <f>'[1]малие архітект. форму'!I101:I346</f>
        <v>8.8929311303117587E-4</v>
      </c>
      <c r="T101" s="12">
        <f>[1]елек.!O101:O347</f>
        <v>7.8384720327421539E-2</v>
      </c>
      <c r="U101" s="12">
        <f>[1]елек.!Q101:Q347</f>
        <v>0</v>
      </c>
    </row>
    <row r="102" spans="1:21">
      <c r="A102" s="5">
        <v>97</v>
      </c>
      <c r="B102" s="9" t="str">
        <f>'[1]характ буд'!B102:B347</f>
        <v>Московська,21а</v>
      </c>
      <c r="C102" s="5">
        <f>'[1]характ буд'!C102:C347</f>
        <v>5</v>
      </c>
      <c r="D102" s="10">
        <f t="shared" si="1"/>
        <v>1.4732781646932673</v>
      </c>
      <c r="E102" s="11"/>
      <c r="F102" s="12">
        <f>'[1] приб.тер'!AA102:AA348</f>
        <v>0.36581285818288933</v>
      </c>
      <c r="G102" s="9"/>
      <c r="H102" s="12">
        <f>[1]сант.!T102:T348</f>
        <v>0.33267573787041188</v>
      </c>
      <c r="I102" s="12"/>
      <c r="J102" s="12">
        <v>0.11</v>
      </c>
      <c r="K102" s="13">
        <f>[1]ДВК!L102:L349</f>
        <v>9.3629768629328231E-2</v>
      </c>
      <c r="L102" s="12">
        <f>'[1]4 покр.'!N102:N348</f>
        <v>0.36141694590713258</v>
      </c>
      <c r="M102" s="12">
        <f>'[1]4під.'!K102:K262</f>
        <v>0.10651029200574437</v>
      </c>
      <c r="N102" s="12">
        <f>[1]стикі!I102:I348</f>
        <v>0</v>
      </c>
      <c r="O102" s="12">
        <f>[1]відмостки!K102:K348</f>
        <v>1.7977767140045744E-2</v>
      </c>
      <c r="P102" s="12">
        <f>[1]газопроводи!I102:I344</f>
        <v>7.8400085101856289E-3</v>
      </c>
      <c r="Q102" s="12">
        <f>'[1]остекл. під.'!I102:I348</f>
        <v>1.5158768150630286E-2</v>
      </c>
      <c r="R102" s="14">
        <f>'[1]закриття вікон прод.'!J102:J348</f>
        <v>3.5953087601723306E-3</v>
      </c>
      <c r="S102" s="12">
        <f>'[1]малие архітект. форму'!I102:I347</f>
        <v>9.3612041912664228E-4</v>
      </c>
      <c r="T102" s="12">
        <f>[1]елек.!O102:O348</f>
        <v>5.7724589117600124E-2</v>
      </c>
      <c r="U102" s="12">
        <f>[1]елек.!Q102:Q348</f>
        <v>0</v>
      </c>
    </row>
    <row r="103" spans="1:21">
      <c r="A103" s="5">
        <v>98</v>
      </c>
      <c r="B103" s="9" t="str">
        <f>'[1]характ буд'!B103:B348</f>
        <v>Московська,30а</v>
      </c>
      <c r="C103" s="5">
        <f>'[1]характ буд'!C103:C348</f>
        <v>1</v>
      </c>
      <c r="D103" s="10">
        <f t="shared" si="1"/>
        <v>3.8411741293532344E-2</v>
      </c>
      <c r="E103" s="11"/>
      <c r="F103" s="12">
        <f>'[1] приб.тер'!AA103:AA349</f>
        <v>0</v>
      </c>
      <c r="G103" s="9"/>
      <c r="H103" s="12">
        <f>[1]сант.!T103:T349</f>
        <v>0</v>
      </c>
      <c r="I103" s="12"/>
      <c r="J103" s="12"/>
      <c r="K103" s="13">
        <f>[1]ДВК!L103:L350</f>
        <v>3.8411741293532344E-2</v>
      </c>
      <c r="L103" s="12">
        <f>'[1]4 покр.'!N103:N349</f>
        <v>0</v>
      </c>
      <c r="M103" s="12">
        <f>'[1]4під.'!K103:K263</f>
        <v>0</v>
      </c>
      <c r="N103" s="12">
        <f>[1]стикі!I103:I349</f>
        <v>0</v>
      </c>
      <c r="O103" s="12">
        <f>[1]відмостки!K103:K349</f>
        <v>0</v>
      </c>
      <c r="P103" s="12">
        <f>[1]газопроводи!I103:I345</f>
        <v>0</v>
      </c>
      <c r="Q103" s="12">
        <f>'[1]остекл. під.'!I103:I349</f>
        <v>0</v>
      </c>
      <c r="R103" s="14">
        <f>'[1]закриття вікон прод.'!J103:J349</f>
        <v>0</v>
      </c>
      <c r="S103" s="12">
        <f>'[1]малие архітект. форму'!I103:I348</f>
        <v>0</v>
      </c>
      <c r="T103" s="12">
        <f>[1]елек.!O103:O349</f>
        <v>0</v>
      </c>
      <c r="U103" s="12">
        <f>[1]елек.!Q103:Q349</f>
        <v>0</v>
      </c>
    </row>
    <row r="104" spans="1:21">
      <c r="A104" s="5">
        <v>99</v>
      </c>
      <c r="B104" s="9" t="str">
        <f>'[1]характ буд'!B104:B349</f>
        <v>Московська,34</v>
      </c>
      <c r="C104" s="5">
        <f>'[1]характ буд'!C104:C349</f>
        <v>1</v>
      </c>
      <c r="D104" s="10">
        <f t="shared" si="1"/>
        <v>4.8104423676012462E-2</v>
      </c>
      <c r="E104" s="11"/>
      <c r="F104" s="12">
        <f>'[1] приб.тер'!AA104:AA350</f>
        <v>0</v>
      </c>
      <c r="G104" s="9"/>
      <c r="H104" s="12">
        <f>[1]сант.!T104:T350</f>
        <v>0</v>
      </c>
      <c r="I104" s="12"/>
      <c r="J104" s="12"/>
      <c r="K104" s="13">
        <f>[1]ДВК!L104:L351</f>
        <v>4.8104423676012462E-2</v>
      </c>
      <c r="L104" s="12">
        <f>'[1]4 покр.'!N104:N350</f>
        <v>0</v>
      </c>
      <c r="M104" s="12">
        <f>'[1]4під.'!K104:K264</f>
        <v>0</v>
      </c>
      <c r="N104" s="12">
        <f>[1]стикі!I104:I350</f>
        <v>0</v>
      </c>
      <c r="O104" s="12">
        <f>[1]відмостки!K104:K350</f>
        <v>0</v>
      </c>
      <c r="P104" s="12">
        <f>[1]газопроводи!I104:I346</f>
        <v>0</v>
      </c>
      <c r="Q104" s="12">
        <f>'[1]остекл. під.'!I104:I350</f>
        <v>0</v>
      </c>
      <c r="R104" s="14">
        <f>'[1]закриття вікон прод.'!J104:J350</f>
        <v>0</v>
      </c>
      <c r="S104" s="12">
        <f>'[1]малие архітект. форму'!I104:I349</f>
        <v>0</v>
      </c>
      <c r="T104" s="12">
        <f>[1]елек.!O104:O350</f>
        <v>0</v>
      </c>
      <c r="U104" s="12">
        <f>[1]елек.!Q104:Q350</f>
        <v>0</v>
      </c>
    </row>
    <row r="105" spans="1:21">
      <c r="A105" s="5">
        <v>100</v>
      </c>
      <c r="B105" s="9" t="str">
        <f>'[1]характ буд'!B105:B350</f>
        <v>Московська,36</v>
      </c>
      <c r="C105" s="5">
        <f>'[1]характ буд'!C105:C350</f>
        <v>1</v>
      </c>
      <c r="D105" s="10">
        <f t="shared" si="1"/>
        <v>6.862897777777778E-2</v>
      </c>
      <c r="E105" s="11"/>
      <c r="F105" s="12">
        <f>'[1] приб.тер'!AA105:AA351</f>
        <v>0</v>
      </c>
      <c r="G105" s="9"/>
      <c r="H105" s="12">
        <f>[1]сант.!T105:T351</f>
        <v>0</v>
      </c>
      <c r="I105" s="12"/>
      <c r="J105" s="12"/>
      <c r="K105" s="13">
        <f>[1]ДВК!L105:L352</f>
        <v>6.862897777777778E-2</v>
      </c>
      <c r="L105" s="12">
        <f>'[1]4 покр.'!N105:N351</f>
        <v>0</v>
      </c>
      <c r="M105" s="12">
        <f>'[1]4під.'!K105:K265</f>
        <v>0</v>
      </c>
      <c r="N105" s="12">
        <f>[1]стикі!I105:I351</f>
        <v>0</v>
      </c>
      <c r="O105" s="12">
        <f>[1]відмостки!K105:K351</f>
        <v>0</v>
      </c>
      <c r="P105" s="12">
        <f>[1]газопроводи!I105:I347</f>
        <v>0</v>
      </c>
      <c r="Q105" s="12">
        <f>'[1]остекл. під.'!I105:I351</f>
        <v>0</v>
      </c>
      <c r="R105" s="14">
        <f>'[1]закриття вікон прод.'!J105:J351</f>
        <v>0</v>
      </c>
      <c r="S105" s="12">
        <f>'[1]малие архітект. форму'!I105:I350</f>
        <v>0</v>
      </c>
      <c r="T105" s="12">
        <f>[1]елек.!O105:O351</f>
        <v>0</v>
      </c>
      <c r="U105" s="12">
        <f>[1]елек.!Q105:Q351</f>
        <v>0</v>
      </c>
    </row>
    <row r="106" spans="1:21">
      <c r="A106" s="5">
        <v>101</v>
      </c>
      <c r="B106" s="9" t="str">
        <f>'[1]характ буд'!B106:B351</f>
        <v>Московська,40а</v>
      </c>
      <c r="C106" s="5">
        <f>'[1]характ буд'!C106:C351</f>
        <v>4</v>
      </c>
      <c r="D106" s="10">
        <f t="shared" si="1"/>
        <v>1.4745947221948341</v>
      </c>
      <c r="E106" s="10"/>
      <c r="F106" s="12">
        <f>'[1] приб.тер'!AA106:AA352</f>
        <v>0.47660108938733647</v>
      </c>
      <c r="G106" s="9"/>
      <c r="H106" s="12">
        <f>[1]сант.!T106:T352</f>
        <v>0.33967657658649825</v>
      </c>
      <c r="I106" s="12"/>
      <c r="J106" s="12">
        <v>0.11</v>
      </c>
      <c r="K106" s="13">
        <f>[1]ДВК!L106:L353</f>
        <v>7.9981974749109744E-2</v>
      </c>
      <c r="L106" s="12">
        <f>'[1]4 покр.'!N106:N352</f>
        <v>0.2700442430128413</v>
      </c>
      <c r="M106" s="12">
        <f>'[1]4під.'!K106:K266</f>
        <v>0.10307408006906225</v>
      </c>
      <c r="N106" s="12">
        <f>[1]стикі!I106:I352</f>
        <v>0</v>
      </c>
      <c r="O106" s="12">
        <f>[1]відмостки!K106:K352</f>
        <v>1.6641038092154958E-2</v>
      </c>
      <c r="P106" s="12">
        <f>[1]газопроводи!I106:I348</f>
        <v>9.4960612927592527E-3</v>
      </c>
      <c r="Q106" s="12">
        <f>'[1]остекл. під.'!I106:I352</f>
        <v>1.4967087514837598E-2</v>
      </c>
      <c r="R106" s="14">
        <f>'[1]закриття вікон прод.'!J106:J352</f>
        <v>4.2907089673033345E-3</v>
      </c>
      <c r="S106" s="12">
        <f>'[1]малие архітект. форму'!I106:I351</f>
        <v>9.4960612927592544E-4</v>
      </c>
      <c r="T106" s="12">
        <f>[1]елек.!O106:O352</f>
        <v>4.8872256393654903E-2</v>
      </c>
      <c r="U106" s="12">
        <f>[1]елек.!Q106:Q352</f>
        <v>0</v>
      </c>
    </row>
    <row r="107" spans="1:21">
      <c r="A107" s="5">
        <v>102</v>
      </c>
      <c r="B107" s="9" t="str">
        <f>'[1]характ буд'!B107:B352</f>
        <v>Московська,40б</v>
      </c>
      <c r="C107" s="5">
        <f>'[1]характ буд'!C107:C352</f>
        <v>4</v>
      </c>
      <c r="D107" s="10">
        <f t="shared" si="1"/>
        <v>1.474246972185153</v>
      </c>
      <c r="E107" s="11"/>
      <c r="F107" s="12">
        <f>'[1] приб.тер'!AA107:AA353</f>
        <v>0.42164907857305889</v>
      </c>
      <c r="G107" s="9"/>
      <c r="H107" s="12">
        <f>[1]сант.!T107:T353</f>
        <v>0.37338958852348997</v>
      </c>
      <c r="I107" s="12"/>
      <c r="J107" s="12">
        <v>0.11</v>
      </c>
      <c r="K107" s="13">
        <f>[1]ДВК!L107:L354</f>
        <v>9.8790918076506973E-2</v>
      </c>
      <c r="L107" s="12">
        <f>'[1]4 покр.'!N107:N353</f>
        <v>0.24327008670502917</v>
      </c>
      <c r="M107" s="12">
        <f>'[1]4під.'!K107:K267</f>
        <v>0.11995773174755502</v>
      </c>
      <c r="N107" s="12">
        <f>[1]стикі!I107:I353</f>
        <v>0</v>
      </c>
      <c r="O107" s="12">
        <f>[1]відмостки!K107:K353</f>
        <v>1.9488264210124014E-2</v>
      </c>
      <c r="P107" s="12">
        <f>[1]газопроводи!I107:I349</f>
        <v>9.0934250583165309E-3</v>
      </c>
      <c r="Q107" s="12">
        <f>'[1]остекл. під.'!I107:I353</f>
        <v>7.9672301235579612E-3</v>
      </c>
      <c r="R107" s="14">
        <f>'[1]закриття вікон прод.'!J107:J353</f>
        <v>2.8582827444172476E-3</v>
      </c>
      <c r="S107" s="12">
        <f>'[1]малие архітект. форму'!I107:I352</f>
        <v>1.0543101516888732E-3</v>
      </c>
      <c r="T107" s="12">
        <f>[1]елек.!O107:O353</f>
        <v>6.6728056271408182E-2</v>
      </c>
      <c r="U107" s="12">
        <f>[1]елек.!Q107:Q353</f>
        <v>0</v>
      </c>
    </row>
    <row r="108" spans="1:21">
      <c r="A108" s="5">
        <v>103</v>
      </c>
      <c r="B108" s="9" t="str">
        <f>'[1]характ буд'!B108:B353</f>
        <v>Московська,54б</v>
      </c>
      <c r="C108" s="5">
        <f>'[1]характ буд'!C108:C353</f>
        <v>5</v>
      </c>
      <c r="D108" s="10">
        <f t="shared" si="1"/>
        <v>1.3227411674753513</v>
      </c>
      <c r="E108" s="11"/>
      <c r="F108" s="12">
        <f>'[1] приб.тер'!AA108:AA354</f>
        <v>0.26817493755693533</v>
      </c>
      <c r="G108" s="9"/>
      <c r="H108" s="12">
        <f>[1]сант.!T108:T354</f>
        <v>0.32488629598936081</v>
      </c>
      <c r="I108" s="12"/>
      <c r="J108" s="12">
        <v>0.11</v>
      </c>
      <c r="K108" s="13">
        <f>[1]ДВК!L108:L355</f>
        <v>9.5333510966693749E-2</v>
      </c>
      <c r="L108" s="12">
        <f>'[1]4 покр.'!N108:N354</f>
        <v>0.33644733279176825</v>
      </c>
      <c r="M108" s="12">
        <f>'[1]4під.'!K108:K268</f>
        <v>0.10844841592201462</v>
      </c>
      <c r="N108" s="12">
        <f>[1]стикі!I108:I354</f>
        <v>0</v>
      </c>
      <c r="O108" s="12">
        <f>[1]відмостки!K108:K354</f>
        <v>1.0868535066341728E-2</v>
      </c>
      <c r="P108" s="12">
        <f>[1]газопроводи!I108:I350</f>
        <v>8.2209585702680745E-3</v>
      </c>
      <c r="Q108" s="12">
        <f>'[1]остекл. під.'!I108:I354</f>
        <v>1.5434606011372868E-2</v>
      </c>
      <c r="R108" s="14">
        <f>'[1]закриття вікон прод.'!J108:J354</f>
        <v>4.7374167343623066E-3</v>
      </c>
      <c r="S108" s="12">
        <f>'[1]малие архітект. форму'!I108:I353</f>
        <v>9.5315461684267536E-4</v>
      </c>
      <c r="T108" s="12">
        <f>[1]елек.!O108:O354</f>
        <v>3.9236003249390743E-2</v>
      </c>
      <c r="U108" s="12">
        <f>[1]елек.!Q108:Q354</f>
        <v>0</v>
      </c>
    </row>
    <row r="109" spans="1:21">
      <c r="A109" s="5">
        <v>104</v>
      </c>
      <c r="B109" s="9" t="str">
        <f>'[1]характ буд'!B109:B354</f>
        <v>Московська,54г</v>
      </c>
      <c r="C109" s="5">
        <f>'[1]характ буд'!C109:C354</f>
        <v>5</v>
      </c>
      <c r="D109" s="10">
        <f t="shared" si="1"/>
        <v>1.4685007740289895</v>
      </c>
      <c r="E109" s="11"/>
      <c r="F109" s="12">
        <f>'[1] приб.тер'!AA109:AA355</f>
        <v>0.36215485598993785</v>
      </c>
      <c r="G109" s="9"/>
      <c r="H109" s="12">
        <f>[1]сант.!T109:T355</f>
        <v>0.34835973665610181</v>
      </c>
      <c r="I109" s="12"/>
      <c r="J109" s="12">
        <v>0.11</v>
      </c>
      <c r="K109" s="13">
        <f>[1]ДВК!L109:L356</f>
        <v>0.10080966215113432</v>
      </c>
      <c r="L109" s="12">
        <f>'[1]4 покр.'!N109:N355</f>
        <v>0.33015069909145311</v>
      </c>
      <c r="M109" s="12">
        <f>'[1]4під.'!K109:K269</f>
        <v>0.10371960176268974</v>
      </c>
      <c r="N109" s="12">
        <f>[1]стикі!I109:I355</f>
        <v>0</v>
      </c>
      <c r="O109" s="12">
        <f>[1]відмостки!K109:K355</f>
        <v>1.8848267232468314E-2</v>
      </c>
      <c r="P109" s="12">
        <f>[1]газопроводи!I109:I351</f>
        <v>8.2585278276481149E-3</v>
      </c>
      <c r="Q109" s="12">
        <f>'[1]остекл. під.'!I109:I355</f>
        <v>1.5505141178390729E-2</v>
      </c>
      <c r="R109" s="14">
        <f>'[1]закриття вікон прод.'!J109:J355</f>
        <v>4.7590664272890481E-3</v>
      </c>
      <c r="S109" s="12">
        <f>'[1]малие архітект. форму'!I109:I354</f>
        <v>9.5751047277079599E-4</v>
      </c>
      <c r="T109" s="12">
        <f>[1]елек.!O109:O355</f>
        <v>6.4977705239105593E-2</v>
      </c>
      <c r="U109" s="12">
        <f>[1]елек.!Q109:Q355</f>
        <v>0</v>
      </c>
    </row>
    <row r="110" spans="1:21">
      <c r="A110" s="5">
        <v>105</v>
      </c>
      <c r="B110" s="9" t="str">
        <f>'[1]характ буд'!B110:B355</f>
        <v>Незалежності, 14</v>
      </c>
      <c r="C110" s="5">
        <f>'[1]характ буд'!C110:C355</f>
        <v>5</v>
      </c>
      <c r="D110" s="10">
        <f t="shared" si="1"/>
        <v>1.5298654020437881</v>
      </c>
      <c r="E110" s="11"/>
      <c r="F110" s="12">
        <f>'[1] приб.тер'!AA110:AA356</f>
        <v>0.34939728919589036</v>
      </c>
      <c r="G110" s="9"/>
      <c r="H110" s="12">
        <f>[1]сант.!T110:T356</f>
        <v>0.57614744742459767</v>
      </c>
      <c r="I110" s="12">
        <v>7.0000000000000007E-2</v>
      </c>
      <c r="J110" s="12">
        <v>0.11</v>
      </c>
      <c r="K110" s="13">
        <f>[1]ДВК!L110:L357</f>
        <v>0.12342519150069942</v>
      </c>
      <c r="L110" s="12">
        <f>'[1]4 покр.'!N110:N356</f>
        <v>8.6813650391882602E-2</v>
      </c>
      <c r="M110" s="12">
        <f>'[1]4під.'!K110:K270</f>
        <v>6.3942083527609425E-2</v>
      </c>
      <c r="N110" s="12">
        <f>[1]стикі!I110:I356</f>
        <v>0</v>
      </c>
      <c r="O110" s="12">
        <f>[1]відмостки!K110:K356</f>
        <v>2.1739908745753687E-2</v>
      </c>
      <c r="P110" s="12">
        <f>[1]газопроводи!I110:I352</f>
        <v>1.6119363218543931E-2</v>
      </c>
      <c r="Q110" s="12">
        <f>'[1]остекл. під.'!I110:I356</f>
        <v>4.9568152046004579E-3</v>
      </c>
      <c r="R110" s="14">
        <f>'[1]закриття вікон прод.'!J110:J356</f>
        <v>2.6485046293212547E-3</v>
      </c>
      <c r="S110" s="12">
        <f>'[1]малие архітект. форму'!I110:I355</f>
        <v>1.4653966562312665E-3</v>
      </c>
      <c r="T110" s="12">
        <f>[1]елек.!O110:O356</f>
        <v>0.10320975154865783</v>
      </c>
      <c r="U110" s="12">
        <f>[1]елек.!Q110:Q356</f>
        <v>0</v>
      </c>
    </row>
    <row r="111" spans="1:21">
      <c r="A111" s="5">
        <v>106</v>
      </c>
      <c r="B111" s="9" t="str">
        <f>'[1]характ буд'!B111:B356</f>
        <v>Незалежності, 19</v>
      </c>
      <c r="C111" s="5">
        <f>'[1]характ буд'!C111:C356</f>
        <v>5</v>
      </c>
      <c r="D111" s="10">
        <f t="shared" si="1"/>
        <v>1.4829909184167516</v>
      </c>
      <c r="E111" s="11"/>
      <c r="F111" s="12">
        <f>'[1] приб.тер'!AA111:AA357</f>
        <v>0.25054068980640298</v>
      </c>
      <c r="G111" s="9"/>
      <c r="H111" s="12">
        <f>[1]сант.!T111:T357</f>
        <v>0.31058618873270061</v>
      </c>
      <c r="I111" s="12">
        <v>7.0000000000000007E-2</v>
      </c>
      <c r="J111" s="12">
        <v>0.11</v>
      </c>
      <c r="K111" s="13">
        <f>[1]ДВК!L111:L358</f>
        <v>9.4464946187832785E-2</v>
      </c>
      <c r="L111" s="12">
        <f>'[1]4 покр.'!N111:N357</f>
        <v>0.38165099505305689</v>
      </c>
      <c r="M111" s="12">
        <f>'[1]4під.'!K111:K271</f>
        <v>3.6672519919942595E-2</v>
      </c>
      <c r="N111" s="12">
        <f>[1]стикі!I111:I357</f>
        <v>0.11812714776632302</v>
      </c>
      <c r="O111" s="12">
        <f>[1]відмостки!K111:K357</f>
        <v>1.046637211585665E-2</v>
      </c>
      <c r="P111" s="12">
        <f>[1]газопроводи!I111:I353</f>
        <v>6.8124315546995978E-3</v>
      </c>
      <c r="Q111" s="12">
        <f>'[1]остекл. під.'!I111:I357</f>
        <v>1.4314036478984934E-2</v>
      </c>
      <c r="R111" s="14">
        <f>'[1]закриття вікон прод.'!J111:J357</f>
        <v>4.3544352554661823E-3</v>
      </c>
      <c r="S111" s="12">
        <f>'[1]малие архітект. форму'!I111:I356</f>
        <v>9.9694120312677028E-4</v>
      </c>
      <c r="T111" s="12">
        <f>[1]елек.!O111:O357</f>
        <v>7.4004214342358668E-2</v>
      </c>
      <c r="U111" s="12">
        <f>[1]елек.!Q111:Q357</f>
        <v>0</v>
      </c>
    </row>
    <row r="112" spans="1:21">
      <c r="A112" s="5">
        <v>107</v>
      </c>
      <c r="B112" s="9" t="str">
        <f>'[1]характ буд'!B112:B357</f>
        <v>Незалежності, 21/1</v>
      </c>
      <c r="C112" s="5">
        <f>'[1]характ буд'!C112:C357</f>
        <v>5</v>
      </c>
      <c r="D112" s="10">
        <f t="shared" si="1"/>
        <v>1.6497412684572308</v>
      </c>
      <c r="E112" s="11"/>
      <c r="F112" s="12">
        <f>'[1] приб.тер'!AA112:AA358</f>
        <v>0.38621634156163215</v>
      </c>
      <c r="G112" s="9"/>
      <c r="H112" s="12">
        <f>[1]сант.!T112:T358</f>
        <v>0.3307132094292623</v>
      </c>
      <c r="I112" s="12">
        <v>7.0000000000000007E-2</v>
      </c>
      <c r="J112" s="12">
        <v>0.1</v>
      </c>
      <c r="K112" s="13">
        <f>[1]ДВК!L112:L359</f>
        <v>8.7825474697389522E-2</v>
      </c>
      <c r="L112" s="12">
        <f>'[1]4 покр.'!N112:N358</f>
        <v>0.32524549122551161</v>
      </c>
      <c r="M112" s="12">
        <f>'[1]4під.'!K112:K272</f>
        <v>0.11613740216810073</v>
      </c>
      <c r="N112" s="12">
        <f>[1]стикі!I112:I358</f>
        <v>0.13330355840746683</v>
      </c>
      <c r="O112" s="12">
        <f>[1]відмостки!K112:K358</f>
        <v>1.2425866511107869E-2</v>
      </c>
      <c r="P112" s="12">
        <f>[1]газопроводи!I112:I354</f>
        <v>7.887317096883964E-3</v>
      </c>
      <c r="Q112" s="12">
        <f>'[1]остекл. під.'!I112:I358</f>
        <v>1.5297627728355452E-2</v>
      </c>
      <c r="R112" s="14">
        <f>'[1]закриття вікон прод.'!J112:J358</f>
        <v>4.8322881726702632E-3</v>
      </c>
      <c r="S112" s="12">
        <f>'[1]малие архітект. форму'!I112:I357</f>
        <v>1.0694667250012153E-3</v>
      </c>
      <c r="T112" s="12">
        <f>[1]елек.!O112:O358</f>
        <v>5.8787224733848613E-2</v>
      </c>
      <c r="U112" s="12">
        <f>[1]елек.!Q112:Q358</f>
        <v>0</v>
      </c>
    </row>
    <row r="113" spans="1:21">
      <c r="A113" s="5">
        <v>108</v>
      </c>
      <c r="B113" s="9" t="str">
        <f>'[1]характ буд'!B113:B358</f>
        <v>Незалежності, 21/2</v>
      </c>
      <c r="C113" s="5">
        <f>'[1]характ буд'!C113:C358</f>
        <v>5</v>
      </c>
      <c r="D113" s="10">
        <f t="shared" si="1"/>
        <v>1.6471665359740058</v>
      </c>
      <c r="E113" s="11"/>
      <c r="F113" s="12">
        <f>'[1] приб.тер'!AA113:AA359</f>
        <v>0.53138007196937986</v>
      </c>
      <c r="G113" s="9"/>
      <c r="H113" s="12">
        <f>[1]сант.!T113:T359</f>
        <v>0.32918456145354347</v>
      </c>
      <c r="I113" s="12">
        <v>7.0000000000000007E-2</v>
      </c>
      <c r="J113" s="12">
        <v>0.1</v>
      </c>
      <c r="K113" s="13">
        <f>[1]ДВК!L113:L360</f>
        <v>8.7373127312295976E-2</v>
      </c>
      <c r="L113" s="12">
        <f>'[1]4 покр.'!N113:N359</f>
        <v>0.13813323660984161</v>
      </c>
      <c r="M113" s="12">
        <f>'[1]4під.'!K113:K273</f>
        <v>0.11553923346632815</v>
      </c>
      <c r="N113" s="12">
        <f>[1]стикі!I113:I359</f>
        <v>0.13261697497279651</v>
      </c>
      <c r="O113" s="12">
        <f>[1]відмостки!K113:K359</f>
        <v>1.2770523515898925E-2</v>
      </c>
      <c r="P113" s="12">
        <f>[1]газопроводи!I113:I355</f>
        <v>7.8466932656268903E-3</v>
      </c>
      <c r="Q113" s="12">
        <f>'[1]остекл. під.'!I113:I359</f>
        <v>1.5218836900012092E-2</v>
      </c>
      <c r="R113" s="14">
        <f>'[1]закриття вікон прод.'!J113:J359</f>
        <v>3.8459194776931443E-3</v>
      </c>
      <c r="S113" s="12">
        <f>'[1]малие архітект. форму'!I113:I358</f>
        <v>1.0639584088985613E-3</v>
      </c>
      <c r="T113" s="12">
        <f>[1]елек.!O113:O359</f>
        <v>0.10219339862169023</v>
      </c>
      <c r="U113" s="12">
        <f>[1]елек.!Q113:Q359</f>
        <v>0</v>
      </c>
    </row>
    <row r="114" spans="1:21">
      <c r="A114" s="5">
        <v>109</v>
      </c>
      <c r="B114" s="9" t="str">
        <f>'[1]характ буд'!B114:B359</f>
        <v>Незалежності, 21/3</v>
      </c>
      <c r="C114" s="5">
        <f>'[1]характ буд'!C114:C359</f>
        <v>5</v>
      </c>
      <c r="D114" s="10">
        <f t="shared" si="1"/>
        <v>1.6491988642015092</v>
      </c>
      <c r="E114" s="11"/>
      <c r="F114" s="12">
        <f>'[1] приб.тер'!AA114:AA360</f>
        <v>0.51209178704029379</v>
      </c>
      <c r="G114" s="9"/>
      <c r="H114" s="12">
        <f>[1]сант.!T114:T360</f>
        <v>0.33122049123120972</v>
      </c>
      <c r="I114" s="12">
        <v>7.0000000000000007E-2</v>
      </c>
      <c r="J114" s="12">
        <v>0.1</v>
      </c>
      <c r="K114" s="13">
        <f>[1]ДВК!L114:L361</f>
        <v>8.7975586168612036E-2</v>
      </c>
      <c r="L114" s="12">
        <f>'[1]4 покр.'!N114:N360</f>
        <v>0.17880273082747775</v>
      </c>
      <c r="M114" s="12">
        <f>'[1]4під.'!K114:K274</f>
        <v>0.11633590444051638</v>
      </c>
      <c r="N114" s="12">
        <f>[1]стикі!I114:I360</f>
        <v>0.13353140110732911</v>
      </c>
      <c r="O114" s="12">
        <f>[1]відмостки!K114:K360</f>
        <v>1.4401608889797869E-2</v>
      </c>
      <c r="P114" s="12">
        <f>[1]газопроводи!I114:I356</f>
        <v>7.7668862820718847E-3</v>
      </c>
      <c r="Q114" s="12">
        <f>'[1]остекл. під.'!I114:I360</f>
        <v>1.532377446325703E-2</v>
      </c>
      <c r="R114" s="14">
        <f>'[1]закриття вікон прод.'!J114:J360</f>
        <v>2.904328517376886E-3</v>
      </c>
      <c r="S114" s="12">
        <f>'[1]малие архітект. форму'!I114:I359</f>
        <v>1.0712946595961221E-3</v>
      </c>
      <c r="T114" s="12">
        <f>[1]елек.!O114:O360</f>
        <v>7.7773070573970468E-2</v>
      </c>
      <c r="U114" s="12">
        <f>[1]елек.!Q114:Q360</f>
        <v>0</v>
      </c>
    </row>
    <row r="115" spans="1:21">
      <c r="A115" s="5">
        <v>110</v>
      </c>
      <c r="B115" s="9" t="str">
        <f>'[1]характ буд'!B115:B360</f>
        <v>Незалежності, 21/4</v>
      </c>
      <c r="C115" s="5">
        <f>'[1]характ буд'!C115:C360</f>
        <v>5</v>
      </c>
      <c r="D115" s="10">
        <f t="shared" si="1"/>
        <v>1.6546603485548879</v>
      </c>
      <c r="E115" s="11"/>
      <c r="F115" s="12">
        <f>'[1] приб.тер'!AA115:AA361</f>
        <v>0.47828097312557266</v>
      </c>
      <c r="G115" s="9"/>
      <c r="H115" s="12">
        <f>[1]сант.!T115:T361</f>
        <v>0.32887110094409244</v>
      </c>
      <c r="I115" s="12">
        <v>7.0000000000000007E-2</v>
      </c>
      <c r="J115" s="12">
        <v>0.1</v>
      </c>
      <c r="K115" s="13">
        <f>[1]ДВК!L115:L362</f>
        <v>8.7280370154315515E-2</v>
      </c>
      <c r="L115" s="12">
        <f>'[1]4 покр.'!N115:N361</f>
        <v>0.24236725810678775</v>
      </c>
      <c r="M115" s="12">
        <f>'[1]4під.'!K115:K275</f>
        <v>0.11541657457495905</v>
      </c>
      <c r="N115" s="12">
        <f>[1]стикі!I115:I361</f>
        <v>0.1324761859902244</v>
      </c>
      <c r="O115" s="12">
        <f>[1]відмостки!K115:K361</f>
        <v>1.4287801985316055E-2</v>
      </c>
      <c r="P115" s="12">
        <f>[1]газопроводи!I115:I357</f>
        <v>7.7055094392490643E-3</v>
      </c>
      <c r="Q115" s="12">
        <f>'[1]остекл. під.'!I115:I361</f>
        <v>1.5202680261214355E-2</v>
      </c>
      <c r="R115" s="14">
        <f>'[1]закриття вікон прод.'!J115:J361</f>
        <v>3.121492211758994E-3</v>
      </c>
      <c r="S115" s="12">
        <f>'[1]малие архітект. форму'!I115:I360</f>
        <v>1.0628288881722847E-3</v>
      </c>
      <c r="T115" s="12">
        <f>[1]елек.!O115:O361</f>
        <v>5.8587572873225045E-2</v>
      </c>
      <c r="U115" s="12">
        <f>[1]елек.!Q115:Q361</f>
        <v>0</v>
      </c>
    </row>
    <row r="116" spans="1:21" ht="12" customHeight="1">
      <c r="A116" s="5">
        <v>111</v>
      </c>
      <c r="B116" s="9" t="str">
        <f>'[1]характ буд'!B116:B361</f>
        <v>Незалежності, 21/5</v>
      </c>
      <c r="C116" s="5">
        <f>'[1]характ буд'!C116:C361</f>
        <v>9</v>
      </c>
      <c r="D116" s="10">
        <f t="shared" si="1"/>
        <v>1.8508971818208613</v>
      </c>
      <c r="E116" s="11">
        <f>D116-G116-U116</f>
        <v>1.3729668265208466</v>
      </c>
      <c r="F116" s="12">
        <f>'[1] приб.тер'!AA116:AA362</f>
        <v>0.26327966916210943</v>
      </c>
      <c r="G116" s="9">
        <f>(694.9+694.9)/3391.5</f>
        <v>0.4097891788294265</v>
      </c>
      <c r="H116" s="12">
        <f>[1]сант.!T116:T362</f>
        <v>0.26962746740588822</v>
      </c>
      <c r="I116" s="12">
        <v>7.0000000000000007E-2</v>
      </c>
      <c r="J116" s="12">
        <v>0.11</v>
      </c>
      <c r="K116" s="13">
        <f>[1]ДВК!L116:L363</f>
        <v>5.6809455047137275E-2</v>
      </c>
      <c r="L116" s="12">
        <f>'[1]4 покр.'!N116:N362</f>
        <v>0.18254515725198642</v>
      </c>
      <c r="M116" s="12">
        <f>'[1]4під.'!K116:K276</f>
        <v>0.23094566936063066</v>
      </c>
      <c r="N116" s="12">
        <f>[1]стикі!I116:I362</f>
        <v>0.12939330454851264</v>
      </c>
      <c r="O116" s="12">
        <f>[1]відмостки!K116:K362</f>
        <v>8.5275031297105345E-3</v>
      </c>
      <c r="P116" s="12">
        <f>[1]газопроводи!I116:I358</f>
        <v>5.3396694003730108E-3</v>
      </c>
      <c r="Q116" s="12">
        <f>'[1]остекл. під.'!I116:I362</f>
        <v>1.383459799187553E-2</v>
      </c>
      <c r="R116" s="14">
        <f>'[1]закриття вікон прод.'!J116:J362</f>
        <v>1.354487621675481E-3</v>
      </c>
      <c r="S116" s="12">
        <f>'[1]малие архітект. форму'!I116:I361</f>
        <v>3.7471364213143937E-4</v>
      </c>
      <c r="T116" s="12">
        <f>[1]елек.!O116:O362</f>
        <v>3.0935131958815559E-2</v>
      </c>
      <c r="U116" s="12">
        <f>[1]елек.!Q116:Q362</f>
        <v>6.8141176470588219E-2</v>
      </c>
    </row>
    <row r="117" spans="1:21">
      <c r="A117" s="5">
        <v>112</v>
      </c>
      <c r="B117" s="9" t="str">
        <f>'[1]характ буд'!B117:B362</f>
        <v>Незалежності, 27</v>
      </c>
      <c r="C117" s="5">
        <f>'[1]характ буд'!C117:C362</f>
        <v>5</v>
      </c>
      <c r="D117" s="10">
        <f t="shared" si="1"/>
        <v>1.4354925871163837</v>
      </c>
      <c r="E117" s="11"/>
      <c r="F117" s="12">
        <f>'[1] приб.тер'!AA117:AA363</f>
        <v>0.29181456237337072</v>
      </c>
      <c r="G117" s="9"/>
      <c r="H117" s="12">
        <f>[1]сант.!T117:T363</f>
        <v>0.31454032981479674</v>
      </c>
      <c r="I117" s="12">
        <v>7.0000000000000007E-2</v>
      </c>
      <c r="J117" s="12">
        <v>0.1</v>
      </c>
      <c r="K117" s="13">
        <f>[1]ДВК!L117:L364</f>
        <v>9.581504223589532E-2</v>
      </c>
      <c r="L117" s="12">
        <f>'[1]4 покр.'!N117:N363</f>
        <v>0.25541418987033754</v>
      </c>
      <c r="M117" s="12">
        <f>'[1]4під.'!K117:K277</f>
        <v>0.11071533064506786</v>
      </c>
      <c r="N117" s="12">
        <f>[1]стикі!I117:I363</f>
        <v>0.1176840361061865</v>
      </c>
      <c r="O117" s="12">
        <f>[1]відмостки!K117:K363</f>
        <v>1.3071401258386345E-2</v>
      </c>
      <c r="P117" s="12">
        <f>[1]газопроводи!I117:I359</f>
        <v>8.5080126533875651E-3</v>
      </c>
      <c r="Q117" s="12">
        <f>'[1]остекл. під.'!I117:I363</f>
        <v>1.4585578382637514E-2</v>
      </c>
      <c r="R117" s="14">
        <f>'[1]закриття вікон прод.'!J117:J363</f>
        <v>4.4921785379080197E-3</v>
      </c>
      <c r="S117" s="12">
        <f>'[1]малие архітект. форму'!I117:I362</f>
        <v>1.019686909769296E-3</v>
      </c>
      <c r="T117" s="12">
        <f>[1]елек.!O117:O363</f>
        <v>3.7832238328640459E-2</v>
      </c>
      <c r="U117" s="12">
        <f>[1]елек.!Q117:Q363</f>
        <v>0</v>
      </c>
    </row>
    <row r="118" spans="1:21">
      <c r="A118" s="5">
        <v>113</v>
      </c>
      <c r="B118" s="9" t="str">
        <f>'[1]характ буд'!B118:B363</f>
        <v>Незалежності, 3</v>
      </c>
      <c r="C118" s="5">
        <f>'[1]характ буд'!C118:C363</f>
        <v>2</v>
      </c>
      <c r="D118" s="10">
        <f t="shared" si="1"/>
        <v>0.8757779736243565</v>
      </c>
      <c r="E118" s="11"/>
      <c r="F118" s="12">
        <f>'[1] приб.тер'!AA118:AA364</f>
        <v>0</v>
      </c>
      <c r="G118" s="9"/>
      <c r="H118" s="12">
        <f>[1]сант.!T118:T364</f>
        <v>0.29290158974492192</v>
      </c>
      <c r="I118" s="12"/>
      <c r="J118" s="12"/>
      <c r="K118" s="13">
        <f>[1]ДВК!L118:L365</f>
        <v>4.7065847091694188E-2</v>
      </c>
      <c r="L118" s="12">
        <f>'[1]4 покр.'!N118:N364</f>
        <v>0.30578838935455649</v>
      </c>
      <c r="M118" s="12">
        <f>'[1]4під.'!K118:K278</f>
        <v>8.9087609008551366E-2</v>
      </c>
      <c r="N118" s="12">
        <f>[1]стикі!I118:I364</f>
        <v>0</v>
      </c>
      <c r="O118" s="12">
        <f>[1]відмостки!K118:K364</f>
        <v>3.4996683882256664E-2</v>
      </c>
      <c r="P118" s="12">
        <f>[1]газопроводи!I118:I360</f>
        <v>5.0912990714870335E-2</v>
      </c>
      <c r="Q118" s="12">
        <f>'[1]остекл. під.'!I118:I364</f>
        <v>8.5795727147009865E-3</v>
      </c>
      <c r="R118" s="14">
        <f>'[1]закриття вікон прод.'!J118:J364</f>
        <v>0</v>
      </c>
      <c r="S118" s="12">
        <f>'[1]малие архітект. форму'!I118:I363</f>
        <v>2.4835605226766013E-3</v>
      </c>
      <c r="T118" s="12">
        <f>[1]елек.!O118:O364</f>
        <v>4.3961730590127854E-2</v>
      </c>
      <c r="U118" s="12">
        <f>[1]елек.!Q118:Q364</f>
        <v>0</v>
      </c>
    </row>
    <row r="119" spans="1:21">
      <c r="A119" s="5">
        <v>114</v>
      </c>
      <c r="B119" s="9" t="str">
        <f>'[1]характ буд'!B119:B364</f>
        <v>Незалежності, 31</v>
      </c>
      <c r="C119" s="5">
        <f>'[1]характ буд'!C119:C364</f>
        <v>2</v>
      </c>
      <c r="D119" s="10">
        <f t="shared" si="1"/>
        <v>1.1293848526181798</v>
      </c>
      <c r="E119" s="11"/>
      <c r="F119" s="12">
        <f>'[1] приб.тер'!AA119:AA365</f>
        <v>0</v>
      </c>
      <c r="G119" s="9"/>
      <c r="H119" s="12">
        <f>[1]сант.!T119:T365</f>
        <v>0.4364900671605601</v>
      </c>
      <c r="I119" s="12">
        <v>7.0000000000000007E-2</v>
      </c>
      <c r="J119" s="12">
        <v>0.11</v>
      </c>
      <c r="K119" s="13">
        <f>[1]ДВК!L119:L366</f>
        <v>7.8333646163601792E-2</v>
      </c>
      <c r="L119" s="12">
        <f>'[1]4 покр.'!N119:N365</f>
        <v>0.19499048826886492</v>
      </c>
      <c r="M119" s="12">
        <f>'[1]4під.'!K119:K279</f>
        <v>9.5545339251743827E-2</v>
      </c>
      <c r="N119" s="12">
        <f>[1]стикі!I119:I365</f>
        <v>0</v>
      </c>
      <c r="O119" s="12">
        <f>[1]відмостки!K119:K365</f>
        <v>3.81777108433735E-2</v>
      </c>
      <c r="P119" s="12">
        <f>[1]газопроводи!I119:I361</f>
        <v>3.9526527161276692E-2</v>
      </c>
      <c r="Q119" s="12">
        <f>'[1]остекл. під.'!I119:I365</f>
        <v>9.5381526104417677E-3</v>
      </c>
      <c r="R119" s="14">
        <f>'[1]закриття вікон прод.'!J119:J365</f>
        <v>0</v>
      </c>
      <c r="S119" s="12">
        <f>'[1]малие архітект. форму'!I119:I364</f>
        <v>2.325089833016276E-3</v>
      </c>
      <c r="T119" s="12">
        <f>[1]елек.!O119:O365</f>
        <v>5.4457831325301201E-2</v>
      </c>
      <c r="U119" s="12">
        <f>[1]елек.!Q119:Q365</f>
        <v>0</v>
      </c>
    </row>
    <row r="120" spans="1:21">
      <c r="A120" s="5">
        <v>115</v>
      </c>
      <c r="B120" s="9" t="str">
        <f>'[1]характ буд'!B120:B365</f>
        <v>Незалежності, 33</v>
      </c>
      <c r="C120" s="5">
        <f>'[1]характ буд'!C120:C365</f>
        <v>2</v>
      </c>
      <c r="D120" s="10">
        <f t="shared" si="1"/>
        <v>1.129868189562468</v>
      </c>
      <c r="E120" s="11"/>
      <c r="F120" s="12">
        <f>'[1] приб.тер'!AA120:AA366</f>
        <v>0</v>
      </c>
      <c r="G120" s="9"/>
      <c r="H120" s="12">
        <f>[1]сант.!T120:T366</f>
        <v>0.43789900301034146</v>
      </c>
      <c r="I120" s="12">
        <v>7.0000000000000007E-2</v>
      </c>
      <c r="J120" s="12">
        <v>0.11</v>
      </c>
      <c r="K120" s="13">
        <f>[1]ДВК!L120:L367</f>
        <v>7.860780146356984E-2</v>
      </c>
      <c r="L120" s="12">
        <f>'[1]4 покр.'!N120:N366</f>
        <v>0.19792660939654258</v>
      </c>
      <c r="M120" s="12">
        <f>'[1]4під.'!K120:K280</f>
        <v>9.5879732739420936E-2</v>
      </c>
      <c r="N120" s="12">
        <f>[1]стикі!I120:I366</f>
        <v>0</v>
      </c>
      <c r="O120" s="12">
        <f>[1]відмостки!K120:K366</f>
        <v>3.8759412450949202E-2</v>
      </c>
      <c r="P120" s="12">
        <f>[1]газопроводи!I120:I362</f>
        <v>3.8498250079541843E-2</v>
      </c>
      <c r="Q120" s="12">
        <f>'[1]остекл. під.'!I120:I366</f>
        <v>9.5715346272139141E-3</v>
      </c>
      <c r="R120" s="14">
        <f>'[1]закриття вікон прод.'!J120:J366</f>
        <v>0</v>
      </c>
      <c r="S120" s="12">
        <f>'[1]малие архітект. форму'!I120:I365</f>
        <v>2.3332272775479905E-3</v>
      </c>
      <c r="T120" s="12">
        <f>[1]елек.!O120:O366</f>
        <v>5.0392618517340115E-2</v>
      </c>
      <c r="U120" s="12">
        <f>[1]елек.!Q120:Q366</f>
        <v>0</v>
      </c>
    </row>
    <row r="121" spans="1:21">
      <c r="A121" s="5">
        <v>116</v>
      </c>
      <c r="B121" s="9" t="str">
        <f>'[1]характ буд'!B121:B366</f>
        <v>Незалежності, 34</v>
      </c>
      <c r="C121" s="5">
        <f>'[1]характ буд'!C121:C366</f>
        <v>9</v>
      </c>
      <c r="D121" s="10">
        <f t="shared" si="1"/>
        <v>1.798223703892607</v>
      </c>
      <c r="E121" s="11">
        <f>D121-G121-U121</f>
        <v>1.4755385443047708</v>
      </c>
      <c r="F121" s="12">
        <f>'[1] приб.тер'!AA121:AA367</f>
        <v>0.26040834222093079</v>
      </c>
      <c r="G121" s="13">
        <f>579.07*3/6366.4</f>
        <v>0.272871638602664</v>
      </c>
      <c r="H121" s="12">
        <f>[1]сант.!T121:T367</f>
        <v>0.25574252953097537</v>
      </c>
      <c r="I121" s="12">
        <v>7.0000000000000007E-2</v>
      </c>
      <c r="J121" s="12">
        <v>0.11</v>
      </c>
      <c r="K121" s="13">
        <f>[1]ДВК!L121:L368</f>
        <v>5.0492805857939381E-2</v>
      </c>
      <c r="L121" s="12">
        <f>'[1]4 покр.'!N121:N367</f>
        <v>0.27100422483382475</v>
      </c>
      <c r="M121" s="12">
        <f>'[1]4під.'!K121:K281</f>
        <v>0.15976657055596699</v>
      </c>
      <c r="N121" s="12">
        <f>[1]стикі!I121:I367</f>
        <v>0.10918715035657224</v>
      </c>
      <c r="O121" s="12">
        <f>[1]відмостки!K121:K367</f>
        <v>1.0036891602968097E-2</v>
      </c>
      <c r="P121" s="12">
        <f>[1]газопроводи!I121:I363</f>
        <v>8.8386132111066083E-3</v>
      </c>
      <c r="Q121" s="12">
        <f>'[1]остекл. під.'!I121:I367</f>
        <v>2.0499410759119263E-2</v>
      </c>
      <c r="R121" s="14">
        <f>'[1]закриття вікон прод.'!J121:J367</f>
        <v>1.8521261581028771E-3</v>
      </c>
      <c r="S121" s="12">
        <f>'[1]малие архітект. форму'!I121:I366</f>
        <v>5.1238337455690474E-4</v>
      </c>
      <c r="T121" s="12">
        <f>[1]елек.!O121:O367</f>
        <v>0.14719749584270761</v>
      </c>
      <c r="U121" s="12">
        <f>[1]елек.!Q121:Q367</f>
        <v>4.9813520985172152E-2</v>
      </c>
    </row>
    <row r="122" spans="1:21">
      <c r="A122" s="5">
        <v>117</v>
      </c>
      <c r="B122" s="9" t="str">
        <f>'[1]характ буд'!B122:B367</f>
        <v>Незалежності, 44</v>
      </c>
      <c r="C122" s="5">
        <f>'[1]характ буд'!C122:C367</f>
        <v>5</v>
      </c>
      <c r="D122" s="10">
        <f t="shared" si="1"/>
        <v>1.3477133227902631</v>
      </c>
      <c r="E122" s="11"/>
      <c r="F122" s="12">
        <f>'[1] приб.тер'!AA122:AA368</f>
        <v>0.35100634633385591</v>
      </c>
      <c r="G122" s="9"/>
      <c r="H122" s="12">
        <f>[1]сант.!T122:T368</f>
        <v>0.29140613498391399</v>
      </c>
      <c r="I122" s="12">
        <v>7.0000000000000007E-2</v>
      </c>
      <c r="J122" s="12">
        <v>0.11</v>
      </c>
      <c r="K122" s="13">
        <f>[1]ДВК!L122:L369</f>
        <v>5.8610758114741278E-2</v>
      </c>
      <c r="L122" s="12">
        <f>'[1]4 покр.'!N122:N368</f>
        <v>0.40874196142496161</v>
      </c>
      <c r="M122" s="12">
        <f>'[1]4під.'!K122:K282</f>
        <v>0</v>
      </c>
      <c r="N122" s="12">
        <f>[1]стикі!I122:I368</f>
        <v>0</v>
      </c>
      <c r="O122" s="12">
        <f>[1]відмостки!K122:K368</f>
        <v>0</v>
      </c>
      <c r="P122" s="12">
        <f>[1]газопроводи!I122:I364</f>
        <v>0</v>
      </c>
      <c r="Q122" s="12">
        <f>'[1]остекл. під.'!I122:I368</f>
        <v>1.6923582232465446E-2</v>
      </c>
      <c r="R122" s="14">
        <f>'[1]закриття вікон прод.'!J122:J368</f>
        <v>2.3141531047738769E-3</v>
      </c>
      <c r="S122" s="12">
        <f>'[1]малие архітект. форму'!I122:I367</f>
        <v>0</v>
      </c>
      <c r="T122" s="12">
        <f>[1]елек.!O122:O368</f>
        <v>3.8710386595551184E-2</v>
      </c>
      <c r="U122" s="12">
        <f>[1]елек.!Q122:Q368</f>
        <v>0</v>
      </c>
    </row>
    <row r="123" spans="1:21">
      <c r="A123" s="5">
        <v>118</v>
      </c>
      <c r="B123" s="9" t="str">
        <f>'[1]характ буд'!B123:B368</f>
        <v>Незалежності, 50</v>
      </c>
      <c r="C123" s="5">
        <f>'[1]характ буд'!C123:C368</f>
        <v>2</v>
      </c>
      <c r="D123" s="10">
        <f t="shared" si="1"/>
        <v>1.1311267383413288</v>
      </c>
      <c r="E123" s="10"/>
      <c r="F123" s="12">
        <f>'[1] приб.тер'!AA123:AA369</f>
        <v>0</v>
      </c>
      <c r="G123" s="9"/>
      <c r="H123" s="12">
        <f>[1]сант.!T123:T369</f>
        <v>0.44804462782817372</v>
      </c>
      <c r="I123" s="12">
        <v>7.0000000000000007E-2</v>
      </c>
      <c r="J123" s="12">
        <v>0.11</v>
      </c>
      <c r="K123" s="13">
        <f>[1]ДВК!L123:L370</f>
        <v>0.12087295499021525</v>
      </c>
      <c r="L123" s="12">
        <f>'[1]4 покр.'!N123:N369</f>
        <v>0.20031528593172429</v>
      </c>
      <c r="M123" s="12">
        <f>'[1]4під.'!K123:K283</f>
        <v>7.3920519406392701E-2</v>
      </c>
      <c r="N123" s="12">
        <f>[1]стикі!I123:I369</f>
        <v>0</v>
      </c>
      <c r="O123" s="12">
        <f>[1]відмостки!K123:K369</f>
        <v>4.0823752446183949E-2</v>
      </c>
      <c r="P123" s="12">
        <f>[1]газопроводи!I123:I365</f>
        <v>1.7938682322243965E-2</v>
      </c>
      <c r="Q123" s="12">
        <f>'[1]остекл. під.'!I123:I369</f>
        <v>1.2135790389215046E-2</v>
      </c>
      <c r="R123" s="14">
        <f>'[1]закриття вікон прод.'!J123:J369</f>
        <v>2.1614481409001954E-3</v>
      </c>
      <c r="S123" s="12">
        <f>'[1]малие архітект. форму'!I123:I368</f>
        <v>2.3918243096325287E-3</v>
      </c>
      <c r="T123" s="12">
        <f>[1]елек.!O123:O369</f>
        <v>3.2521852576647095E-2</v>
      </c>
      <c r="U123" s="12">
        <f>[1]елек.!Q123:Q369</f>
        <v>0</v>
      </c>
    </row>
    <row r="124" spans="1:21">
      <c r="A124" s="5">
        <v>119</v>
      </c>
      <c r="B124" s="9" t="str">
        <f>'[1]характ буд'!B124:B369</f>
        <v>Незалежності, 54</v>
      </c>
      <c r="C124" s="5">
        <f>'[1]характ буд'!C124:C369</f>
        <v>2</v>
      </c>
      <c r="D124" s="10">
        <f t="shared" si="1"/>
        <v>1.1334139269082233</v>
      </c>
      <c r="E124" s="10"/>
      <c r="F124" s="12">
        <f>'[1] приб.тер'!AA124:AA370</f>
        <v>0</v>
      </c>
      <c r="G124" s="9"/>
      <c r="H124" s="12">
        <f>[1]сант.!T124:T370</f>
        <v>0.4354080570795012</v>
      </c>
      <c r="I124" s="12">
        <v>7.0000000000000007E-2</v>
      </c>
      <c r="J124" s="12">
        <v>0.11</v>
      </c>
      <c r="K124" s="13">
        <f>[1]ДВК!L124:L371</f>
        <v>0.11718465770750987</v>
      </c>
      <c r="L124" s="12">
        <f>'[1]4 покр.'!N124:N370</f>
        <v>0.22154808959156788</v>
      </c>
      <c r="M124" s="12">
        <f>'[1]4під.'!K124:K284</f>
        <v>7.3054545454545455E-2</v>
      </c>
      <c r="N124" s="12">
        <f>[1]стикі!I124:I370</f>
        <v>0</v>
      </c>
      <c r="O124" s="12">
        <f>[1]відмостки!K124:K370</f>
        <v>3.8631752305665353E-2</v>
      </c>
      <c r="P124" s="12">
        <f>[1]газопроводи!I124:I366</f>
        <v>2.0869565217391306E-2</v>
      </c>
      <c r="Q124" s="12">
        <f>'[1]остекл. під.'!I124:I370</f>
        <v>1.0513833992094863E-2</v>
      </c>
      <c r="R124" s="14">
        <f>'[1]закриття вікон прод.'!J124:J370</f>
        <v>0</v>
      </c>
      <c r="S124" s="12">
        <f>'[1]малие архітект. форму'!I124:I369</f>
        <v>2.3188405797101453E-3</v>
      </c>
      <c r="T124" s="12">
        <f>[1]елек.!O124:O370</f>
        <v>3.3884584980237151E-2</v>
      </c>
      <c r="U124" s="12">
        <f>[1]елек.!Q124:Q370</f>
        <v>0</v>
      </c>
    </row>
    <row r="125" spans="1:21">
      <c r="A125" s="5">
        <v>120</v>
      </c>
      <c r="B125" s="9" t="str">
        <f>'[1]характ буд'!B125:B370</f>
        <v>Незалежності, 9</v>
      </c>
      <c r="C125" s="5">
        <f>'[1]характ буд'!C125:C370</f>
        <v>4</v>
      </c>
      <c r="D125" s="10">
        <f t="shared" si="1"/>
        <v>1.4477197177217207</v>
      </c>
      <c r="E125" s="10"/>
      <c r="F125" s="12">
        <f>'[1] приб.тер'!AA125:AA371</f>
        <v>0.5598512222698937</v>
      </c>
      <c r="G125" s="9"/>
      <c r="H125" s="12">
        <f>[1]сант.!T125:T371</f>
        <v>0.42118509436179558</v>
      </c>
      <c r="I125" s="12">
        <v>7.0000000000000007E-2</v>
      </c>
      <c r="J125" s="12">
        <v>0.11</v>
      </c>
      <c r="K125" s="13">
        <f>[1]ДВК!L125:L372</f>
        <v>6.3462060692229094E-2</v>
      </c>
      <c r="L125" s="12">
        <f>'[1]4 покр.'!N125:N371</f>
        <v>3.1147717006560924E-2</v>
      </c>
      <c r="M125" s="12">
        <f>'[1]4під.'!K125:K285</f>
        <v>0.12072160883280758</v>
      </c>
      <c r="N125" s="12">
        <f>[1]стикі!I125:I371</f>
        <v>0</v>
      </c>
      <c r="O125" s="12">
        <f>[1]відмостки!K125:K371</f>
        <v>1.7012068467587866E-2</v>
      </c>
      <c r="P125" s="12">
        <f>[1]газопроводи!I125:I367</f>
        <v>0</v>
      </c>
      <c r="Q125" s="12">
        <f>'[1]остекл. під.'!I125:I371</f>
        <v>1.2398920335895501E-2</v>
      </c>
      <c r="R125" s="14">
        <f>'[1]закриття вікон прод.'!J125:J371</f>
        <v>0</v>
      </c>
      <c r="S125" s="12">
        <f>'[1]малие архітект. форму'!I125:I370</f>
        <v>4.0728069785696307E-4</v>
      </c>
      <c r="T125" s="12">
        <f>[1]елек.!O125:O371</f>
        <v>4.1533745057093355E-2</v>
      </c>
      <c r="U125" s="12">
        <f>[1]елек.!Q125:Q371</f>
        <v>0</v>
      </c>
    </row>
    <row r="126" spans="1:21">
      <c r="A126" s="5">
        <v>121</v>
      </c>
      <c r="B126" s="9" t="str">
        <f>'[1]характ буд'!B126:B371</f>
        <v>Незалежності,40</v>
      </c>
      <c r="C126" s="5">
        <f>'[1]характ буд'!C126:C371</f>
        <v>5</v>
      </c>
      <c r="D126" s="10">
        <f t="shared" si="1"/>
        <v>1.5270857006324106</v>
      </c>
      <c r="E126" s="11"/>
      <c r="F126" s="12">
        <f>'[1] приб.тер'!AA126:AA372</f>
        <v>0.62662553668650323</v>
      </c>
      <c r="G126" s="9"/>
      <c r="H126" s="12">
        <f>[1]сант.!T126:T372</f>
        <v>0.1441121957342244</v>
      </c>
      <c r="I126" s="12">
        <v>7.0000000000000007E-2</v>
      </c>
      <c r="J126" s="12">
        <v>0.1</v>
      </c>
      <c r="K126" s="13">
        <f>[1]ДВК!L126:L373</f>
        <v>2.1499607828576999E-2</v>
      </c>
      <c r="L126" s="12">
        <f>'[1]4 покр.'!N126:N372</f>
        <v>0.38014328566942196</v>
      </c>
      <c r="M126" s="12">
        <f>'[1]4під.'!K126:K286</f>
        <v>0.10087391572723434</v>
      </c>
      <c r="N126" s="12">
        <f>[1]стикі!I126:I372</f>
        <v>0</v>
      </c>
      <c r="O126" s="12">
        <f>[1]відмостки!K126:K372</f>
        <v>1.7484309275511641E-2</v>
      </c>
      <c r="P126" s="12">
        <f>[1]газопроводи!I126:I368</f>
        <v>1.5315570365763666E-2</v>
      </c>
      <c r="Q126" s="12">
        <f>'[1]остекл. під.'!I126:I372</f>
        <v>8.634346172112976E-3</v>
      </c>
      <c r="R126" s="14">
        <f>'[1]закриття вікон прод.'!J126:J372</f>
        <v>1.845386996616651E-3</v>
      </c>
      <c r="S126" s="12">
        <f>'[1]малие архітект. форму'!I126:I371</f>
        <v>5.1051901219212228E-4</v>
      </c>
      <c r="T126" s="12">
        <f>[1]елек.!O126:O372</f>
        <v>4.0041027164252521E-2</v>
      </c>
      <c r="U126" s="12">
        <f>[1]елек.!Q126:Q372</f>
        <v>0</v>
      </c>
    </row>
    <row r="127" spans="1:21">
      <c r="A127" s="5">
        <v>122</v>
      </c>
      <c r="B127" s="9" t="str">
        <f>'[1]характ буд'!B127:B372</f>
        <v>Незалежності,40а</v>
      </c>
      <c r="C127" s="5">
        <f>'[1]характ буд'!C127:C372</f>
        <v>5</v>
      </c>
      <c r="D127" s="10">
        <f t="shared" si="1"/>
        <v>1.1901225581758856</v>
      </c>
      <c r="E127" s="11"/>
      <c r="F127" s="12">
        <f>'[1] приб.тер'!AA127:AA373</f>
        <v>0.31847778956012568</v>
      </c>
      <c r="G127" s="9"/>
      <c r="H127" s="12">
        <f>[1]сант.!T127:T373</f>
        <v>0.14407819698459046</v>
      </c>
      <c r="I127" s="12">
        <v>7.0000000000000007E-2</v>
      </c>
      <c r="J127" s="12">
        <v>0.1</v>
      </c>
      <c r="K127" s="13">
        <f>[1]ДВК!L127:L374</f>
        <v>1.0746487205005255E-2</v>
      </c>
      <c r="L127" s="12">
        <f>'[1]4 покр.'!N127:N373</f>
        <v>0.36266597381226889</v>
      </c>
      <c r="M127" s="12">
        <f>'[1]4під.'!K127:K287</f>
        <v>0.10084279241973987</v>
      </c>
      <c r="N127" s="12">
        <f>[1]стикі!I127:I373</f>
        <v>0</v>
      </c>
      <c r="O127" s="12">
        <f>[1]відмостки!K127:K373</f>
        <v>1.7478914724006558E-2</v>
      </c>
      <c r="P127" s="12">
        <f>[1]газопроводи!I127:I369</f>
        <v>1.5310844949856982E-2</v>
      </c>
      <c r="Q127" s="12">
        <f>'[1]остекл. під.'!I127:I373</f>
        <v>8.6316821592312409E-3</v>
      </c>
      <c r="R127" s="14">
        <f>'[1]закриття вікон прод.'!J127:J373</f>
        <v>1.6910828247117037E-3</v>
      </c>
      <c r="S127" s="12">
        <f>'[1]малие архітект. форму'!I127:I372</f>
        <v>1.7012049944285538E-4</v>
      </c>
      <c r="T127" s="12">
        <f>[1]елек.!O127:O373</f>
        <v>4.002867303690609E-2</v>
      </c>
      <c r="U127" s="12">
        <f>[1]елек.!Q127:Q373</f>
        <v>0</v>
      </c>
    </row>
    <row r="128" spans="1:21">
      <c r="A128" s="5">
        <v>123</v>
      </c>
      <c r="B128" s="9" t="str">
        <f>'[1]характ буд'!B128:B373</f>
        <v>Незалежності,46</v>
      </c>
      <c r="C128" s="5">
        <f>'[1]характ буд'!C128:C373</f>
        <v>5</v>
      </c>
      <c r="D128" s="10">
        <f t="shared" si="1"/>
        <v>1.6447912548697023</v>
      </c>
      <c r="E128" s="11"/>
      <c r="F128" s="12">
        <f>'[1] приб.тер'!AA128:AA374</f>
        <v>0.43505368064067201</v>
      </c>
      <c r="G128" s="9"/>
      <c r="H128" s="12">
        <f>[1]сант.!T128:T374</f>
        <v>0.31189624505411107</v>
      </c>
      <c r="I128" s="12">
        <v>7.0000000000000007E-2</v>
      </c>
      <c r="J128" s="12">
        <v>0.11</v>
      </c>
      <c r="K128" s="13">
        <f>[1]ДВК!L128:L375</f>
        <v>9.4912249869101017E-2</v>
      </c>
      <c r="L128" s="12">
        <f>'[1]4 покр.'!N128:N374</f>
        <v>0.29772880764298343</v>
      </c>
      <c r="M128" s="12">
        <f>'[1]4під.'!K128:K288</f>
        <v>0.10880267261593098</v>
      </c>
      <c r="N128" s="12">
        <f>[1]стикі!I128:I374</f>
        <v>0.11868649501824997</v>
      </c>
      <c r="O128" s="12">
        <f>[1]відмостки!K128:K374</f>
        <v>1.8114333629278882E-2</v>
      </c>
      <c r="P128" s="12">
        <f>[1]газопроводи!I128:I370</f>
        <v>1.5024927720991645E-2</v>
      </c>
      <c r="Q128" s="12">
        <f>'[1]остекл. під.'!I128:I374</f>
        <v>1.6904940772949063E-2</v>
      </c>
      <c r="R128" s="14">
        <f>'[1]закриття вікон прод.'!J128:J374</f>
        <v>6.0345573337582809E-3</v>
      </c>
      <c r="S128" s="12">
        <f>'[1]малие архітект. форму'!I128:I373</f>
        <v>1.0016618480661098E-3</v>
      </c>
      <c r="T128" s="12">
        <f>[1]елек.!O128:O374</f>
        <v>4.0630682723609618E-2</v>
      </c>
      <c r="U128" s="12">
        <f>[1]елек.!Q128:Q374</f>
        <v>0</v>
      </c>
    </row>
    <row r="129" spans="1:21">
      <c r="A129" s="5">
        <v>124</v>
      </c>
      <c r="B129" s="9" t="str">
        <f>'[1]характ буд'!B129:B374</f>
        <v>Незалежності,46а</v>
      </c>
      <c r="C129" s="5">
        <f>'[1]характ буд'!C129:C374</f>
        <v>5</v>
      </c>
      <c r="D129" s="10">
        <f t="shared" si="1"/>
        <v>1.5297899058837143</v>
      </c>
      <c r="E129" s="11"/>
      <c r="F129" s="12">
        <f>'[1] приб.тер'!AA129:AA375</f>
        <v>0.36306664452174792</v>
      </c>
      <c r="G129" s="9"/>
      <c r="H129" s="12">
        <f>[1]сант.!T129:T375</f>
        <v>0.47363565985671796</v>
      </c>
      <c r="I129" s="12">
        <v>7.0000000000000007E-2</v>
      </c>
      <c r="J129" s="12">
        <v>0.11</v>
      </c>
      <c r="K129" s="13">
        <f>[1]ДВК!L129:L376</f>
        <v>0.15013631502187652</v>
      </c>
      <c r="L129" s="12">
        <f>'[1]4 покр.'!N129:N375</f>
        <v>0.1598426331046652</v>
      </c>
      <c r="M129" s="12">
        <f>'[1]4під.'!K129:K289</f>
        <v>0.10555645582383551</v>
      </c>
      <c r="N129" s="12">
        <f>[1]стикі!I129:I375</f>
        <v>0</v>
      </c>
      <c r="O129" s="12">
        <f>[1]відмостки!K129:K375</f>
        <v>2.0729802481139384E-2</v>
      </c>
      <c r="P129" s="12">
        <f>[1]газопроводи!I129:I371</f>
        <v>1.9013666072489607E-2</v>
      </c>
      <c r="Q129" s="12">
        <f>'[1]остекл. під.'!I129:I375</f>
        <v>9.1939898089630698E-3</v>
      </c>
      <c r="R129" s="14">
        <f>'[1]закриття вікон прод.'!J129:J375</f>
        <v>2.1477880408361689E-3</v>
      </c>
      <c r="S129" s="12">
        <f>'[1]малие архітект. форму'!I129:I374</f>
        <v>7.922360863537335E-4</v>
      </c>
      <c r="T129" s="12">
        <f>[1]елек.!O129:O375</f>
        <v>4.5674715065089397E-2</v>
      </c>
      <c r="U129" s="12">
        <f>[1]елек.!Q129:Q375</f>
        <v>0</v>
      </c>
    </row>
    <row r="130" spans="1:21">
      <c r="A130" s="5">
        <v>125</v>
      </c>
      <c r="B130" s="9" t="str">
        <f>'[1]характ буд'!B130:B375</f>
        <v>Незалежності,48</v>
      </c>
      <c r="C130" s="5">
        <f>'[1]характ буд'!C130:C375</f>
        <v>2</v>
      </c>
      <c r="D130" s="10">
        <f t="shared" si="1"/>
        <v>1.1343240221545232</v>
      </c>
      <c r="E130" s="10"/>
      <c r="F130" s="12">
        <f>'[1] приб.тер'!AA130:AA376</f>
        <v>0</v>
      </c>
      <c r="G130" s="9"/>
      <c r="H130" s="12">
        <f>[1]сант.!T130:T376</f>
        <v>0.42616772362708011</v>
      </c>
      <c r="I130" s="12">
        <v>7.0000000000000007E-2</v>
      </c>
      <c r="J130" s="12">
        <v>0.11</v>
      </c>
      <c r="K130" s="13">
        <f>[1]ДВК!L130:L377</f>
        <v>0.11448763670064874</v>
      </c>
      <c r="L130" s="12">
        <f>'[1]4 покр.'!N130:N376</f>
        <v>0.13077952836988982</v>
      </c>
      <c r="M130" s="12">
        <f>'[1]4під.'!K130:K290</f>
        <v>9.5422845227062097E-2</v>
      </c>
      <c r="N130" s="12">
        <f>[1]стикі!I130:I376</f>
        <v>0</v>
      </c>
      <c r="O130" s="12">
        <f>[1]відмостки!K130:K376</f>
        <v>3.6165495314591699E-2</v>
      </c>
      <c r="P130" s="12">
        <f>[1]газопроводи!I130:I372</f>
        <v>3.511481824734837E-2</v>
      </c>
      <c r="Q130" s="12">
        <f>'[1]остекл. під.'!I130:I376</f>
        <v>7.5816084852229444E-3</v>
      </c>
      <c r="R130" s="14">
        <f>'[1]закриття вікон прод.'!J130:J376</f>
        <v>2.0472659870250233E-3</v>
      </c>
      <c r="S130" s="12">
        <f>'[1]малие архітект. форму'!I130:I375</f>
        <v>2.2654721449902175E-3</v>
      </c>
      <c r="T130" s="12">
        <f>[1]елек.!O130:O376</f>
        <v>0.10429162805066419</v>
      </c>
      <c r="U130" s="12">
        <f>[1]елек.!Q130:Q376</f>
        <v>0</v>
      </c>
    </row>
    <row r="131" spans="1:21">
      <c r="A131" s="5">
        <v>126</v>
      </c>
      <c r="B131" s="9" t="str">
        <f>'[1]характ буд'!B131:B376</f>
        <v>Об’їзджа,116/2</v>
      </c>
      <c r="C131" s="5">
        <f>'[1]характ буд'!C131:C376</f>
        <v>5</v>
      </c>
      <c r="D131" s="10">
        <f t="shared" si="1"/>
        <v>1.3678169097903503</v>
      </c>
      <c r="E131" s="11"/>
      <c r="F131" s="12">
        <f>'[1] приб.тер'!AA131:AA377</f>
        <v>0.52820202011142092</v>
      </c>
      <c r="G131" s="9"/>
      <c r="H131" s="12">
        <f>[1]сант.!T131:T377</f>
        <v>0.33008692392666766</v>
      </c>
      <c r="I131" s="12">
        <v>7.0000000000000007E-2</v>
      </c>
      <c r="J131" s="12">
        <v>0.1</v>
      </c>
      <c r="K131" s="13">
        <f>[1]ДВК!L131:L378</f>
        <v>8.4269373499235967E-2</v>
      </c>
      <c r="L131" s="12">
        <f>'[1]4 покр.'!N131:N377</f>
        <v>0.19879817604113612</v>
      </c>
      <c r="M131" s="12">
        <f>'[1]4під.'!K131:K291</f>
        <v>0</v>
      </c>
      <c r="N131" s="12">
        <f>[1]стикі!I131:I377</f>
        <v>0</v>
      </c>
      <c r="O131" s="12">
        <f>[1]відмостки!K131:K377</f>
        <v>0</v>
      </c>
      <c r="P131" s="12">
        <f>[1]газопроводи!I131:I373</f>
        <v>0</v>
      </c>
      <c r="Q131" s="12">
        <f>'[1]остекл. під.'!I131:I377</f>
        <v>1.5553372626064179E-2</v>
      </c>
      <c r="R131" s="14">
        <f>'[1]закриття вікон прод.'!J131:J377</f>
        <v>4.0987775594848279E-3</v>
      </c>
      <c r="S131" s="12">
        <f>'[1]малие архітект. форму'!I131:I376</f>
        <v>0</v>
      </c>
      <c r="T131" s="12">
        <f>[1]елек.!O131:O377</f>
        <v>3.6808266026340686E-2</v>
      </c>
      <c r="U131" s="12">
        <f>[1]елек.!Q131:Q377</f>
        <v>0</v>
      </c>
    </row>
    <row r="132" spans="1:21">
      <c r="A132" s="5">
        <v>127</v>
      </c>
      <c r="B132" s="9" t="str">
        <f>'[1]характ буд'!B132:B377</f>
        <v>Об'їзджа, 116/1</v>
      </c>
      <c r="C132" s="5">
        <f>'[1]характ буд'!C132:C377</f>
        <v>5</v>
      </c>
      <c r="D132" s="10">
        <f t="shared" si="1"/>
        <v>1.6494770151736775</v>
      </c>
      <c r="E132" s="10"/>
      <c r="F132" s="12">
        <f>'[1] приб.тер'!AA132:AA378</f>
        <v>0.47493386350706585</v>
      </c>
      <c r="G132" s="9"/>
      <c r="H132" s="12">
        <f>[1]сант.!T132:T378</f>
        <v>0.31209889415816339</v>
      </c>
      <c r="I132" s="12">
        <v>7.0000000000000007E-2</v>
      </c>
      <c r="J132" s="12">
        <v>0.1</v>
      </c>
      <c r="K132" s="13">
        <f>[1]ДВК!L132:L379</f>
        <v>6.3320961385123595E-2</v>
      </c>
      <c r="L132" s="12">
        <f>'[1]4 покр.'!N132:N378</f>
        <v>0.30696358734859702</v>
      </c>
      <c r="M132" s="12">
        <f>'[1]4під.'!K132:K292</f>
        <v>0.10888199111516118</v>
      </c>
      <c r="N132" s="12">
        <f>[1]стикі!I132:I378</f>
        <v>0.11877301894672893</v>
      </c>
      <c r="O132" s="12">
        <f>[1]відмостки!K132:K378</f>
        <v>1.5087566921061623E-2</v>
      </c>
      <c r="P132" s="12">
        <f>[1]газопроводи!I132:I374</f>
        <v>7.7685385579223153E-3</v>
      </c>
      <c r="Q132" s="12">
        <f>'[1]остекл. під.'!I132:I378</f>
        <v>1.4392299806356078E-2</v>
      </c>
      <c r="R132" s="14">
        <f>'[1]закриття вікон прод.'!J132:J378</f>
        <v>4.0762957056612358E-3</v>
      </c>
      <c r="S132" s="12">
        <f>'[1]малие архітект. форму'!I132:I377</f>
        <v>1.0023920719899762E-3</v>
      </c>
      <c r="T132" s="12">
        <f>[1]елек.!O132:O378</f>
        <v>5.217760564984622E-2</v>
      </c>
      <c r="U132" s="12">
        <f>[1]елек.!Q132:Q378</f>
        <v>0</v>
      </c>
    </row>
    <row r="133" spans="1:21">
      <c r="A133" s="5">
        <v>128</v>
      </c>
      <c r="B133" s="9" t="str">
        <f>'[1]характ буд'!B133:B378</f>
        <v>Об'їзджа, 116/3</v>
      </c>
      <c r="C133" s="5">
        <f>'[1]характ буд'!C133:C378</f>
        <v>5</v>
      </c>
      <c r="D133" s="10">
        <f t="shared" si="1"/>
        <v>1.6481706613428673</v>
      </c>
      <c r="E133" s="10"/>
      <c r="F133" s="12">
        <f>'[1] приб.тер'!AA133:AA379</f>
        <v>0.6563198120003565</v>
      </c>
      <c r="G133" s="9"/>
      <c r="H133" s="12">
        <f>[1]сант.!T133:T379</f>
        <v>0.3302054990240394</v>
      </c>
      <c r="I133" s="12">
        <v>7.0000000000000007E-2</v>
      </c>
      <c r="J133" s="12">
        <v>0.1</v>
      </c>
      <c r="K133" s="13">
        <f>[1]ДВК!L133:L380</f>
        <v>8.4303111919927204E-2</v>
      </c>
      <c r="L133" s="12">
        <f>'[1]4 покр.'!N133:N379</f>
        <v>4.4161358811040337E-2</v>
      </c>
      <c r="M133" s="12">
        <f>'[1]4під.'!K133:K293</f>
        <v>0.1159387321807704</v>
      </c>
      <c r="N133" s="12">
        <f>[1]стикі!I133:I379</f>
        <v>0.13307552320291174</v>
      </c>
      <c r="O133" s="12">
        <f>[1]відмостки!K133:K379</f>
        <v>1.6146496815286626E-2</v>
      </c>
      <c r="P133" s="12">
        <f>[1]газопроводи!I133:I375</f>
        <v>7.740370033363665E-3</v>
      </c>
      <c r="Q133" s="12">
        <f>'[1]остекл. під.'!I133:I379</f>
        <v>1.5559599636032756E-2</v>
      </c>
      <c r="R133" s="14">
        <f>'[1]закриття вікон прод.'!J133:J379</f>
        <v>4.1004185623293894E-3</v>
      </c>
      <c r="S133" s="12">
        <f>'[1]малие архітект. форму'!I133:I378</f>
        <v>1.067637245981195E-3</v>
      </c>
      <c r="T133" s="12">
        <f>[1]елек.!O133:O379</f>
        <v>6.9552101910828015E-2</v>
      </c>
      <c r="U133" s="12">
        <f>[1]елек.!Q133:Q379</f>
        <v>0</v>
      </c>
    </row>
    <row r="134" spans="1:21">
      <c r="A134" s="5">
        <v>129</v>
      </c>
      <c r="B134" s="9" t="str">
        <f>'[1]характ буд'!B134:B379</f>
        <v>Об'їзджа, 116/4</v>
      </c>
      <c r="C134" s="5">
        <f>'[1]характ буд'!C134:C379</f>
        <v>5</v>
      </c>
      <c r="D134" s="10">
        <f t="shared" si="1"/>
        <v>1.6460487524593292</v>
      </c>
      <c r="E134" s="10"/>
      <c r="F134" s="12">
        <f>'[1] приб.тер'!AA134:AA380</f>
        <v>0.50515583720733481</v>
      </c>
      <c r="G134" s="9"/>
      <c r="H134" s="12">
        <f>[1]сант.!T134:T380</f>
        <v>0.33100566052893055</v>
      </c>
      <c r="I134" s="12">
        <v>7.0000000000000007E-2</v>
      </c>
      <c r="J134" s="12">
        <v>0.1</v>
      </c>
      <c r="K134" s="13">
        <f>[1]ДВК!L134:L381</f>
        <v>8.453078354804569E-2</v>
      </c>
      <c r="L134" s="12">
        <f>'[1]4 покр.'!N134:N380</f>
        <v>0.22079486150140507</v>
      </c>
      <c r="M134" s="12">
        <f>'[1]4під.'!K134:K294</f>
        <v>0.11625183995717919</v>
      </c>
      <c r="N134" s="12">
        <f>[1]стикі!I134:I380</f>
        <v>0.13343491113463013</v>
      </c>
      <c r="O134" s="12">
        <f>[1]відмостки!K134:K380</f>
        <v>1.6190102551001791E-2</v>
      </c>
      <c r="P134" s="12">
        <f>[1]газопроводи!I134:I376</f>
        <v>7.7612739194433305E-3</v>
      </c>
      <c r="Q134" s="12">
        <f>'[1]остекл. під.'!I134:I380</f>
        <v>1.5601620378818291E-2</v>
      </c>
      <c r="R134" s="14">
        <f>'[1]закриття вікон прод.'!J134:J380</f>
        <v>4.1114922813036015E-3</v>
      </c>
      <c r="S134" s="12">
        <f>'[1]малие архітект. форму'!I134:I379</f>
        <v>1.0705205406128732E-3</v>
      </c>
      <c r="T134" s="12">
        <f>[1]елек.!O134:O380</f>
        <v>4.0139848910623707E-2</v>
      </c>
      <c r="U134" s="12">
        <f>[1]елек.!Q134:Q380</f>
        <v>0</v>
      </c>
    </row>
    <row r="135" spans="1:21" ht="12" customHeight="1">
      <c r="A135" s="5">
        <v>130</v>
      </c>
      <c r="B135" s="9" t="str">
        <f>'[1]характ буд'!B135:B380</f>
        <v>Об'їзджа, 116/6</v>
      </c>
      <c r="C135" s="5">
        <f>'[1]характ буд'!C135:C380</f>
        <v>9</v>
      </c>
      <c r="D135" s="10">
        <f t="shared" ref="D135:D198" si="2">SUM(F135:U135)</f>
        <v>1.8126834444862729</v>
      </c>
      <c r="E135" s="10">
        <f>D135-G135-U135</f>
        <v>1.412895410411863</v>
      </c>
      <c r="F135" s="12">
        <f>'[1] приб.тер'!AA135:AA381</f>
        <v>0.32339482318362539</v>
      </c>
      <c r="G135" s="13">
        <f>(472.72+694.9)/3341.7</f>
        <v>0.34940898345153665</v>
      </c>
      <c r="H135" s="12">
        <f>[1]сант.!T135:T381</f>
        <v>0.26603561760098476</v>
      </c>
      <c r="I135" s="12">
        <v>7.0000000000000007E-2</v>
      </c>
      <c r="J135" s="12">
        <v>0.11</v>
      </c>
      <c r="K135" s="13">
        <f>[1]ДВК!L135:L382</f>
        <v>5.4345370603460286E-2</v>
      </c>
      <c r="L135" s="12">
        <f>'[1]4 покр.'!N135:N381</f>
        <v>0.17462734353805506</v>
      </c>
      <c r="M135" s="12">
        <f>'[1]4під.'!K135:K295</f>
        <v>0.22092850530345184</v>
      </c>
      <c r="N135" s="12">
        <f>[1]стикі!I135:I381</f>
        <v>0.12378092842926634</v>
      </c>
      <c r="O135" s="12">
        <f>[1]відмостки!K135:K381</f>
        <v>8.019945074058777E-3</v>
      </c>
      <c r="P135" s="12">
        <f>[1]газопроводи!I135:I377</f>
        <v>7.1244045684175023E-3</v>
      </c>
      <c r="Q135" s="12">
        <f>'[1]остекл. під.'!I135:I381</f>
        <v>1.2150999901423333E-2</v>
      </c>
      <c r="R135" s="14">
        <f>'[1]закриття вікон прод.'!J135:J381</f>
        <v>2.267540332928435E-3</v>
      </c>
      <c r="S135" s="12">
        <f>'[1]малие архітект. форму'!I135:I380</f>
        <v>3.5846060721597499E-4</v>
      </c>
      <c r="T135" s="12">
        <f>[1]елек.!O135:O381</f>
        <v>3.9861471268974991E-2</v>
      </c>
      <c r="U135" s="12">
        <f>[1]елек.!Q135:Q381</f>
        <v>5.0379050622873504E-2</v>
      </c>
    </row>
    <row r="136" spans="1:21">
      <c r="A136" s="5">
        <v>131</v>
      </c>
      <c r="B136" s="9" t="str">
        <f>'[1]характ буд'!B136:B381</f>
        <v>Об'їзджа, 120/1</v>
      </c>
      <c r="C136" s="5">
        <f>'[1]характ буд'!C136:C381</f>
        <v>5</v>
      </c>
      <c r="D136" s="10">
        <f t="shared" si="2"/>
        <v>1.5215611005498666</v>
      </c>
      <c r="E136" s="11"/>
      <c r="F136" s="12">
        <f>'[1] приб.тер'!AA136:AA382</f>
        <v>0.19502844920811868</v>
      </c>
      <c r="G136" s="9"/>
      <c r="H136" s="12">
        <f>[1]сант.!T136:T382</f>
        <v>0.33266286712948329</v>
      </c>
      <c r="I136" s="12">
        <v>7.0000000000000007E-2</v>
      </c>
      <c r="J136" s="12">
        <v>0.11</v>
      </c>
      <c r="K136" s="13">
        <f>[1]ДВК!L136:L383</f>
        <v>8.5002312011449949E-2</v>
      </c>
      <c r="L136" s="12">
        <f>'[1]4 покр.'!N136:N382</f>
        <v>0.35282640341541582</v>
      </c>
      <c r="M136" s="12">
        <f>'[1]4під.'!K136:K296</f>
        <v>0.11690031438462574</v>
      </c>
      <c r="N136" s="12">
        <f>[1]стикі!I136:I382</f>
        <v>0.13417923593526368</v>
      </c>
      <c r="O136" s="12">
        <f>[1]відмостки!K136:K382</f>
        <v>1.6086599508238833E-2</v>
      </c>
      <c r="P136" s="12">
        <f>[1]газопроводи!I136:I378</f>
        <v>7.6700062387610561E-3</v>
      </c>
      <c r="Q136" s="12">
        <f>'[1]остекл. під.'!I136:I382</f>
        <v>1.5398118585391514E-2</v>
      </c>
      <c r="R136" s="14">
        <f>'[1]закриття вікон прод.'!J136:J382</f>
        <v>3.8912253660684792E-3</v>
      </c>
      <c r="S136" s="12">
        <f>'[1]малие архітект. форму'!I136:I381</f>
        <v>1.0764921036857623E-3</v>
      </c>
      <c r="T136" s="12">
        <f>[1]елек.!O136:O382</f>
        <v>8.083907666336379E-2</v>
      </c>
      <c r="U136" s="12">
        <f>[1]елек.!Q136:Q382</f>
        <v>0</v>
      </c>
    </row>
    <row r="137" spans="1:21">
      <c r="A137" s="5">
        <v>132</v>
      </c>
      <c r="B137" s="9" t="str">
        <f>'[1]характ буд'!B137:B382</f>
        <v>Об'їзджа, 120/2</v>
      </c>
      <c r="C137" s="5">
        <f>'[1]характ буд'!C137:C382</f>
        <v>5</v>
      </c>
      <c r="D137" s="10">
        <f t="shared" si="2"/>
        <v>1.5281479988990001</v>
      </c>
      <c r="E137" s="11"/>
      <c r="F137" s="12">
        <f>'[1] приб.тер'!AA137:AA383</f>
        <v>0.31272072038650522</v>
      </c>
      <c r="G137" s="9"/>
      <c r="H137" s="12">
        <f>[1]сант.!T137:T383</f>
        <v>0.47970371098242154</v>
      </c>
      <c r="I137" s="12">
        <v>7.0000000000000007E-2</v>
      </c>
      <c r="J137" s="12">
        <v>0.11</v>
      </c>
      <c r="K137" s="13">
        <f>[1]ДВК!L137:L384</f>
        <v>0.10147212091342206</v>
      </c>
      <c r="L137" s="12">
        <f>'[1]4 покр.'!N137:N383</f>
        <v>0.18500264680649106</v>
      </c>
      <c r="M137" s="12">
        <f>'[1]4під.'!K137:K297</f>
        <v>0.10248389098808025</v>
      </c>
      <c r="N137" s="12">
        <f>[1]стикі!I137:I383</f>
        <v>0</v>
      </c>
      <c r="O137" s="12">
        <f>[1]відмостки!K137:K383</f>
        <v>1.5655860394647978E-2</v>
      </c>
      <c r="P137" s="12">
        <f>[1]газопроводи!I137:I379</f>
        <v>1.9376448898380885E-2</v>
      </c>
      <c r="Q137" s="12">
        <f>'[1]остекл. під.'!I137:I383</f>
        <v>9.1041016373692579E-3</v>
      </c>
      <c r="R137" s="14">
        <f>'[1]закриття вікон прод.'!J137:J383</f>
        <v>1.8145227534089043E-3</v>
      </c>
      <c r="S137" s="12">
        <f>'[1]малие архітект. форму'!I137:I382</f>
        <v>6.023766496905975E-4</v>
      </c>
      <c r="T137" s="12">
        <f>[1]елек.!O137:O383</f>
        <v>0.12021159848858221</v>
      </c>
      <c r="U137" s="12">
        <f>[1]елек.!Q137:Q383</f>
        <v>0</v>
      </c>
    </row>
    <row r="138" spans="1:21">
      <c r="A138" s="5">
        <v>133</v>
      </c>
      <c r="B138" s="9" t="str">
        <f>'[1]характ буд'!B138:B383</f>
        <v xml:space="preserve">Об'їзджа,116/5 </v>
      </c>
      <c r="C138" s="5">
        <f>'[1]характ буд'!C138:C383</f>
        <v>5</v>
      </c>
      <c r="D138" s="10">
        <f t="shared" si="2"/>
        <v>1.6359750097748538</v>
      </c>
      <c r="E138" s="11"/>
      <c r="F138" s="12">
        <f>'[1] приб.тер'!AA138:AA384</f>
        <v>0.2703244267908968</v>
      </c>
      <c r="G138" s="9"/>
      <c r="H138" s="12">
        <f>[1]сант.!T138:T384</f>
        <v>0.32938389599164453</v>
      </c>
      <c r="I138" s="12">
        <v>7.0000000000000007E-2</v>
      </c>
      <c r="J138" s="12">
        <v>0.1</v>
      </c>
      <c r="K138" s="13">
        <f>[1]ДВК!L138:L385</f>
        <v>8.4069339489100364E-2</v>
      </c>
      <c r="L138" s="12">
        <f>'[1]4 покр.'!N138:N384</f>
        <v>0.39628960173832667</v>
      </c>
      <c r="M138" s="12">
        <f>'[1]4під.'!K138:K298</f>
        <v>0.11561723421193358</v>
      </c>
      <c r="N138" s="12">
        <f>[1]стикі!I138:I384</f>
        <v>0.13270650493259872</v>
      </c>
      <c r="O138" s="12">
        <f>[1]відмостки!K138:K384</f>
        <v>1.6101722598488646E-2</v>
      </c>
      <c r="P138" s="12">
        <f>[1]газопроводи!I138:I380</f>
        <v>7.7189059963075086E-3</v>
      </c>
      <c r="Q138" s="12">
        <f>'[1]остекл. під.'!I138:I384</f>
        <v>1.5516452884426926E-2</v>
      </c>
      <c r="R138" s="14">
        <f>'[1]закриття вікон прод.'!J138:J384</f>
        <v>4.0890481064483107E-3</v>
      </c>
      <c r="S138" s="12">
        <f>'[1]малие архітект. форму'!I138:I383</f>
        <v>1.0646766891458633E-3</v>
      </c>
      <c r="T138" s="12">
        <f>[1]елек.!O138:O384</f>
        <v>9.309320034553599E-2</v>
      </c>
      <c r="U138" s="12">
        <f>[1]елек.!Q138:Q384</f>
        <v>0</v>
      </c>
    </row>
    <row r="139" spans="1:21">
      <c r="A139" s="5">
        <v>134</v>
      </c>
      <c r="B139" s="9" t="str">
        <f>'[1]характ буд'!B139:B384</f>
        <v>Овдіївська 9</v>
      </c>
      <c r="C139" s="5">
        <f>'[1]характ буд'!C139:C384</f>
        <v>7</v>
      </c>
      <c r="D139" s="10">
        <f t="shared" si="2"/>
        <v>1.9196933022858262</v>
      </c>
      <c r="E139" s="11">
        <f>D139-G139-U139-0.01</f>
        <v>1.6525052373986275</v>
      </c>
      <c r="F139" s="12">
        <f>'[1] приб.тер'!AA139:AA385</f>
        <v>0.3637802062249143</v>
      </c>
      <c r="G139" s="13">
        <f>463.26*2/4259.7</f>
        <v>0.21750827523065006</v>
      </c>
      <c r="H139" s="12">
        <f>[1]сант.!T139:T385</f>
        <v>0.24459788288439935</v>
      </c>
      <c r="I139" s="12">
        <v>7.0000000000000007E-2</v>
      </c>
      <c r="J139" s="12">
        <v>0.11</v>
      </c>
      <c r="K139" s="13">
        <f>[1]ДВК!L139:L386</f>
        <v>5.7298075705325996E-2</v>
      </c>
      <c r="L139" s="12">
        <f>'[1]4 покр.'!N139:N385</f>
        <v>0.31231303903576879</v>
      </c>
      <c r="M139" s="12">
        <f>'[1]4під.'!K139:K299</f>
        <v>0.15458800805766745</v>
      </c>
      <c r="N139" s="12">
        <f>[1]стикі!I139:I385</f>
        <v>0.11622669920207583</v>
      </c>
      <c r="O139" s="12">
        <f>[1]відмостки!K139:K385</f>
        <v>1.1246899388952751E-2</v>
      </c>
      <c r="P139" s="12">
        <f>[1]газопроводи!I139:I381</f>
        <v>1.1609225536262867E-2</v>
      </c>
      <c r="Q139" s="12">
        <f>'[1]остекл. під.'!I139:I385</f>
        <v>1.4592198223996882E-2</v>
      </c>
      <c r="R139" s="14">
        <f>'[1]закриття вікон прод.'!J139:J385</f>
        <v>2.2719462762417568E-3</v>
      </c>
      <c r="S139" s="12">
        <f>'[1]малие архітект. форму'!I139:I384</f>
        <v>2.957764467837673E-4</v>
      </c>
      <c r="T139" s="12">
        <f>[1]елек.!O139:O385</f>
        <v>0.19368528041623811</v>
      </c>
      <c r="U139" s="12">
        <f>[1]елек.!Q139:Q385</f>
        <v>3.9679789656548586E-2</v>
      </c>
    </row>
    <row r="140" spans="1:21">
      <c r="A140" s="5">
        <v>135</v>
      </c>
      <c r="B140" s="9" t="str">
        <f>'[1]характ буд'!B140:B385</f>
        <v>Овдіївська, 13</v>
      </c>
      <c r="C140" s="5">
        <f>'[1]характ буд'!C140:C385</f>
        <v>1</v>
      </c>
      <c r="D140" s="10">
        <f t="shared" si="2"/>
        <v>4.2189945355191258E-2</v>
      </c>
      <c r="E140" s="11"/>
      <c r="F140" s="12">
        <f>'[1] приб.тер'!AA140:AA386</f>
        <v>0</v>
      </c>
      <c r="G140" s="9"/>
      <c r="H140" s="12">
        <f>[1]сант.!T140:T386</f>
        <v>0</v>
      </c>
      <c r="I140" s="12"/>
      <c r="J140" s="12"/>
      <c r="K140" s="13">
        <f>[1]ДВК!L140:L387</f>
        <v>4.2189945355191258E-2</v>
      </c>
      <c r="L140" s="12">
        <f>'[1]4 покр.'!N140:N386</f>
        <v>0</v>
      </c>
      <c r="M140" s="12">
        <f>'[1]4під.'!K140:K300</f>
        <v>0</v>
      </c>
      <c r="N140" s="12">
        <f>[1]стикі!I140:I386</f>
        <v>0</v>
      </c>
      <c r="O140" s="12">
        <f>[1]відмостки!K140:K386</f>
        <v>0</v>
      </c>
      <c r="P140" s="12">
        <f>[1]газопроводи!I140:I382</f>
        <v>0</v>
      </c>
      <c r="Q140" s="12">
        <f>'[1]остекл. під.'!I140:I386</f>
        <v>0</v>
      </c>
      <c r="R140" s="14">
        <f>'[1]закриття вікон прод.'!J140:J386</f>
        <v>0</v>
      </c>
      <c r="S140" s="12">
        <f>'[1]малие архітект. форму'!I140:I385</f>
        <v>0</v>
      </c>
      <c r="T140" s="12">
        <f>[1]елек.!O140:O386</f>
        <v>0</v>
      </c>
      <c r="U140" s="12">
        <f>[1]елек.!Q140:Q386</f>
        <v>0</v>
      </c>
    </row>
    <row r="141" spans="1:21">
      <c r="A141" s="5">
        <v>136</v>
      </c>
      <c r="B141" s="9" t="str">
        <f>'[1]характ буд'!B141:B386</f>
        <v>Овдіївська, 17</v>
      </c>
      <c r="C141" s="5">
        <f>'[1]характ буд'!C141:C386</f>
        <v>4</v>
      </c>
      <c r="D141" s="10">
        <f t="shared" si="2"/>
        <v>1.5299996941134382</v>
      </c>
      <c r="E141" s="11"/>
      <c r="F141" s="12">
        <f>'[1] приб.тер'!AA141:AA387</f>
        <v>0.55895245095723722</v>
      </c>
      <c r="G141" s="9"/>
      <c r="H141" s="12">
        <f>[1]сант.!T141:T387</f>
        <v>0.35801659517962653</v>
      </c>
      <c r="I141" s="12">
        <v>7.0000000000000007E-2</v>
      </c>
      <c r="J141" s="12">
        <v>0.11</v>
      </c>
      <c r="K141" s="13">
        <f>[1]ДВК!L141:L388</f>
        <v>6.7823572850181882E-2</v>
      </c>
      <c r="L141" s="12">
        <f>'[1]4 покр.'!N141:N387</f>
        <v>0.19628028275341433</v>
      </c>
      <c r="M141" s="12">
        <f>'[1]4під.'!K141:K301</f>
        <v>8.062937512868025E-2</v>
      </c>
      <c r="N141" s="12">
        <f>[1]стикі!I141:I387</f>
        <v>0</v>
      </c>
      <c r="O141" s="12">
        <f>[1]відмостки!K141:K387</f>
        <v>2.0490471941985226E-2</v>
      </c>
      <c r="P141" s="12">
        <f>[1]газопроводи!I141:I383</f>
        <v>1.006565552581612E-2</v>
      </c>
      <c r="Q141" s="12">
        <f>'[1]остекл. під.'!I141:I387</f>
        <v>1.1409649303410886E-2</v>
      </c>
      <c r="R141" s="14">
        <f>'[1]закриття вікон прод.'!J141:J387</f>
        <v>3.1836524603664805E-3</v>
      </c>
      <c r="S141" s="12">
        <f>'[1]малие архітект. форму'!I141:I386</f>
        <v>5.0328277629080602E-4</v>
      </c>
      <c r="T141" s="12">
        <f>[1]елек.!O141:O387</f>
        <v>4.2644705236428521E-2</v>
      </c>
      <c r="U141" s="12">
        <f>[1]елек.!Q141:Q387</f>
        <v>0</v>
      </c>
    </row>
    <row r="142" spans="1:21">
      <c r="A142" s="5">
        <v>137</v>
      </c>
      <c r="B142" s="9" t="str">
        <f>'[1]характ буд'!B142:B387</f>
        <v>Овдіївська, 17а</v>
      </c>
      <c r="C142" s="5">
        <f>'[1]характ буд'!C142:C387</f>
        <v>5</v>
      </c>
      <c r="D142" s="10">
        <f t="shared" si="2"/>
        <v>1.5299782979888161</v>
      </c>
      <c r="E142" s="10"/>
      <c r="F142" s="12">
        <f>'[1] приб.тер'!AA142:AA388</f>
        <v>0.8648953344651007</v>
      </c>
      <c r="G142" s="9"/>
      <c r="H142" s="12">
        <f>[1]сант.!T142:T388</f>
        <v>0.17093611776864889</v>
      </c>
      <c r="I142" s="12">
        <v>7.0000000000000007E-2</v>
      </c>
      <c r="J142" s="12">
        <v>0.11</v>
      </c>
      <c r="K142" s="13">
        <f>[1]ДВК!L142:L389</f>
        <v>3.1188689153706321E-2</v>
      </c>
      <c r="L142" s="12">
        <f>'[1]4 покр.'!N142:N388</f>
        <v>0.10385107385713323</v>
      </c>
      <c r="M142" s="12">
        <f>'[1]4під.'!K142:K302</f>
        <v>9.1981417895374659E-2</v>
      </c>
      <c r="N142" s="12">
        <f>[1]стикі!I142:I388</f>
        <v>0</v>
      </c>
      <c r="O142" s="12">
        <f>[1]відмостки!K142:K388</f>
        <v>2.048071096748132E-2</v>
      </c>
      <c r="P142" s="12">
        <f>[1]газопроводи!I142:I384</f>
        <v>7.4059112637177673E-4</v>
      </c>
      <c r="Q142" s="12">
        <f>'[1]остекл. під.'!I142:I388</f>
        <v>2.7183060661145897E-3</v>
      </c>
      <c r="R142" s="14">
        <f>'[1]закриття вікон прод.'!J142:J388</f>
        <v>3.3462936780448392E-3</v>
      </c>
      <c r="S142" s="12">
        <f>'[1]малие архітект. форму'!I142:I387</f>
        <v>7.4059112637177673E-4</v>
      </c>
      <c r="T142" s="12">
        <f>[1]елек.!O142:O388</f>
        <v>5.9099171884467769E-2</v>
      </c>
      <c r="U142" s="12">
        <f>[1]елек.!Q142:Q388</f>
        <v>0</v>
      </c>
    </row>
    <row r="143" spans="1:21">
      <c r="A143" s="5">
        <v>138</v>
      </c>
      <c r="B143" s="9" t="str">
        <f>'[1]характ буд'!B143:B388</f>
        <v>Овдіївська, 19</v>
      </c>
      <c r="C143" s="5">
        <f>'[1]характ буд'!C143:C388</f>
        <v>5</v>
      </c>
      <c r="D143" s="10">
        <f t="shared" si="2"/>
        <v>1.5289624635466976</v>
      </c>
      <c r="E143" s="10"/>
      <c r="F143" s="12">
        <f>'[1] приб.тер'!AA143:AA389</f>
        <v>0.85692802431795922</v>
      </c>
      <c r="G143" s="9"/>
      <c r="H143" s="12">
        <f>[1]сант.!T143:T389</f>
        <v>0.22813732291119915</v>
      </c>
      <c r="I143" s="12">
        <v>7.0000000000000007E-2</v>
      </c>
      <c r="J143" s="12">
        <v>0.11</v>
      </c>
      <c r="K143" s="13">
        <f>[1]ДВК!L143:L390</f>
        <v>4.4209152073292943E-2</v>
      </c>
      <c r="L143" s="12">
        <f>'[1]4 покр.'!N143:N389</f>
        <v>1.4831957500278348E-2</v>
      </c>
      <c r="M143" s="12">
        <f>'[1]4під.'!K143:K303</f>
        <v>9.7292074247268212E-2</v>
      </c>
      <c r="N143" s="12">
        <f>[1]стикі!I143:I389</f>
        <v>0</v>
      </c>
      <c r="O143" s="12">
        <f>[1]відмостки!K143:K389</f>
        <v>1.290261010640836E-2</v>
      </c>
      <c r="P143" s="12">
        <f>[1]газопроводи!I143:I385</f>
        <v>9.2729557347584757E-3</v>
      </c>
      <c r="Q143" s="12">
        <f>'[1]остекл. під.'!I143:I389</f>
        <v>1.359927470534905E-2</v>
      </c>
      <c r="R143" s="14">
        <f>'[1]закриття вікон прод.'!J143:J389</f>
        <v>3.794627093572553E-3</v>
      </c>
      <c r="S143" s="12">
        <f>'[1]малие архітект. форму'!I143:I388</f>
        <v>1.0497685737462425E-3</v>
      </c>
      <c r="T143" s="12">
        <f>[1]елек.!O143:O389</f>
        <v>6.694469628286491E-2</v>
      </c>
      <c r="U143" s="12">
        <f>[1]елек.!Q143:Q389</f>
        <v>0</v>
      </c>
    </row>
    <row r="144" spans="1:21">
      <c r="A144" s="5">
        <v>139</v>
      </c>
      <c r="B144" s="9" t="str">
        <f>'[1]характ буд'!B144:B389</f>
        <v>Овдіївська, 24</v>
      </c>
      <c r="C144" s="5">
        <f>'[1]характ буд'!C144:C389</f>
        <v>1</v>
      </c>
      <c r="D144" s="10">
        <f t="shared" si="2"/>
        <v>4.5019008746355692E-2</v>
      </c>
      <c r="E144" s="11"/>
      <c r="F144" s="12">
        <f>'[1] приб.тер'!AA144:AA390</f>
        <v>0</v>
      </c>
      <c r="G144" s="9"/>
      <c r="H144" s="12">
        <f>[1]сант.!T144:T390</f>
        <v>0</v>
      </c>
      <c r="I144" s="12"/>
      <c r="J144" s="12"/>
      <c r="K144" s="13">
        <f>[1]ДВК!L144:L391</f>
        <v>4.5019008746355692E-2</v>
      </c>
      <c r="L144" s="12">
        <f>'[1]4 покр.'!N144:N390</f>
        <v>0</v>
      </c>
      <c r="M144" s="12">
        <f>'[1]4під.'!K144:K304</f>
        <v>0</v>
      </c>
      <c r="N144" s="12">
        <f>[1]стикі!I144:I390</f>
        <v>0</v>
      </c>
      <c r="O144" s="12">
        <f>[1]відмостки!K144:K390</f>
        <v>0</v>
      </c>
      <c r="P144" s="12">
        <f>[1]газопроводи!I144:I386</f>
        <v>0</v>
      </c>
      <c r="Q144" s="12">
        <f>'[1]остекл. під.'!I144:I390</f>
        <v>0</v>
      </c>
      <c r="R144" s="14">
        <f>'[1]закриття вікон прод.'!J144:J390</f>
        <v>0</v>
      </c>
      <c r="S144" s="12">
        <f>'[1]малие архітект. форму'!I144:I389</f>
        <v>0</v>
      </c>
      <c r="T144" s="12">
        <f>[1]елек.!O144:O390</f>
        <v>0</v>
      </c>
      <c r="U144" s="12">
        <f>[1]елек.!Q144:Q390</f>
        <v>0</v>
      </c>
    </row>
    <row r="145" spans="1:21">
      <c r="A145" s="5">
        <v>140</v>
      </c>
      <c r="B145" s="9" t="str">
        <f>'[1]характ буд'!B145:B390</f>
        <v>Овдіївська, 27</v>
      </c>
      <c r="C145" s="5">
        <f>'[1]характ буд'!C145:C390</f>
        <v>2</v>
      </c>
      <c r="D145" s="10">
        <f t="shared" si="2"/>
        <v>0.99305216402394036</v>
      </c>
      <c r="E145" s="11"/>
      <c r="F145" s="12">
        <f>'[1] приб.тер'!AA145:AA391</f>
        <v>0</v>
      </c>
      <c r="G145" s="9"/>
      <c r="H145" s="12">
        <f>[1]сант.!T145:T391</f>
        <v>0.19782973192517506</v>
      </c>
      <c r="I145" s="12"/>
      <c r="J145" s="12"/>
      <c r="K145" s="13">
        <f>[1]ДВК!L145:L392</f>
        <v>7.0388695156695172E-2</v>
      </c>
      <c r="L145" s="12">
        <f>'[1]4 покр.'!N145:N391</f>
        <v>0.35612535612535612</v>
      </c>
      <c r="M145" s="12">
        <f>'[1]4під.'!K145:K305</f>
        <v>8.3708333333333329E-2</v>
      </c>
      <c r="N145" s="12">
        <f>[1]стикі!I145:I391</f>
        <v>0</v>
      </c>
      <c r="O145" s="12">
        <f>[1]відмостки!K145:K391</f>
        <v>7.162037037037039E-2</v>
      </c>
      <c r="P145" s="12">
        <f>[1]газопроводи!I145:I387</f>
        <v>0.10968660968660969</v>
      </c>
      <c r="Q145" s="12">
        <f>'[1]остекл. під.'!I145:I391</f>
        <v>3.2478632478632481E-2</v>
      </c>
      <c r="R145" s="14">
        <f>'[1]закриття вікон прод.'!J145:J391</f>
        <v>0</v>
      </c>
      <c r="S145" s="12">
        <f>'[1]малие архітект. форму'!I145:I390</f>
        <v>4.1785375118708456E-3</v>
      </c>
      <c r="T145" s="12">
        <f>[1]елек.!O145:O391</f>
        <v>6.7035897435897426E-2</v>
      </c>
      <c r="U145" s="12">
        <f>[1]елек.!Q145:Q391</f>
        <v>0</v>
      </c>
    </row>
    <row r="146" spans="1:21">
      <c r="A146" s="5">
        <v>141</v>
      </c>
      <c r="B146" s="9" t="str">
        <f>'[1]характ буд'!B146:B391</f>
        <v>Овдіївська, 30</v>
      </c>
      <c r="C146" s="5">
        <f>'[1]характ буд'!C146:C391</f>
        <v>2</v>
      </c>
      <c r="D146" s="10">
        <f t="shared" si="2"/>
        <v>1.0089975425960689</v>
      </c>
      <c r="E146" s="11"/>
      <c r="F146" s="12">
        <f>'[1] приб.тер'!AA146:AA392</f>
        <v>0</v>
      </c>
      <c r="G146" s="9"/>
      <c r="H146" s="12">
        <f>[1]сант.!T146:T392</f>
        <v>0.27494186386494596</v>
      </c>
      <c r="I146" s="12"/>
      <c r="J146" s="12"/>
      <c r="K146" s="13">
        <f>[1]ДВК!L146:L393</f>
        <v>6.2532098202986594E-2</v>
      </c>
      <c r="L146" s="12">
        <f>'[1]4 покр.'!N146:N392</f>
        <v>0.45811187041255375</v>
      </c>
      <c r="M146" s="12">
        <f>'[1]4під.'!K146:K306</f>
        <v>0.10995855479625412</v>
      </c>
      <c r="N146" s="12">
        <f>[1]стикі!I146:I392</f>
        <v>0</v>
      </c>
      <c r="O146" s="12">
        <f>[1]відмостки!K146:K392</f>
        <v>5.6408187800556821E-2</v>
      </c>
      <c r="P146" s="12">
        <f>[1]газопроводи!I146:I388</f>
        <v>2.2272842318400411E-2</v>
      </c>
      <c r="Q146" s="12">
        <f>'[1]остекл. під.'!I146:I392</f>
        <v>2.0838606260018561E-2</v>
      </c>
      <c r="R146" s="14">
        <f>'[1]закриття вікон прод.'!J146:J392</f>
        <v>0</v>
      </c>
      <c r="S146" s="12">
        <f>'[1]малие архітект. форму'!I146:I391</f>
        <v>1.8560701932000337E-3</v>
      </c>
      <c r="T146" s="12">
        <f>[1]елек.!O146:O392</f>
        <v>2.0774487471526197E-3</v>
      </c>
      <c r="U146" s="12">
        <f>[1]елек.!Q146:Q392</f>
        <v>0</v>
      </c>
    </row>
    <row r="147" spans="1:21">
      <c r="A147" s="5">
        <v>142</v>
      </c>
      <c r="B147" s="9" t="str">
        <f>'[1]характ буд'!B147:B392</f>
        <v>Овдіївська, 32</v>
      </c>
      <c r="C147" s="5">
        <f>'[1]характ буд'!C147:C392</f>
        <v>2</v>
      </c>
      <c r="D147" s="10">
        <f t="shared" si="2"/>
        <v>1.0118906077562162</v>
      </c>
      <c r="E147" s="10"/>
      <c r="F147" s="12">
        <f>'[1] приб.тер'!AA147:AA393</f>
        <v>0</v>
      </c>
      <c r="G147" s="9"/>
      <c r="H147" s="12">
        <f>[1]сант.!T147:T393</f>
        <v>0.37597421587403201</v>
      </c>
      <c r="I147" s="12"/>
      <c r="J147" s="12"/>
      <c r="K147" s="13">
        <f>[1]ДВК!L147:L394</f>
        <v>9.9837413793103444E-2</v>
      </c>
      <c r="L147" s="12">
        <f>'[1]4 покр.'!N147:N393</f>
        <v>0.28264188218390807</v>
      </c>
      <c r="M147" s="12">
        <f>'[1]4під.'!K147:K307</f>
        <v>0.14004007273706898</v>
      </c>
      <c r="N147" s="12">
        <f>[1]стикі!I147:I393</f>
        <v>0</v>
      </c>
      <c r="O147" s="12">
        <f>[1]відмостки!K147:K393</f>
        <v>5.3590270294540235E-2</v>
      </c>
      <c r="P147" s="12">
        <f>[1]газопроводи!I147:I389</f>
        <v>3.4572557471264372E-2</v>
      </c>
      <c r="Q147" s="12">
        <f>'[1]остекл. під.'!I147:I393</f>
        <v>2.0474137931034486E-2</v>
      </c>
      <c r="R147" s="14">
        <f>'[1]закриття вікон прод.'!J147:J393</f>
        <v>0</v>
      </c>
      <c r="S147" s="12">
        <f>'[1]малие архітект. форму'!I147:I392</f>
        <v>1.9755747126436784E-3</v>
      </c>
      <c r="T147" s="12">
        <f>[1]елек.!O147:O393</f>
        <v>2.7844827586206902E-3</v>
      </c>
      <c r="U147" s="12">
        <f>[1]елек.!Q147:Q393</f>
        <v>0</v>
      </c>
    </row>
    <row r="148" spans="1:21">
      <c r="A148" s="5">
        <v>143</v>
      </c>
      <c r="B148" s="9" t="str">
        <f>'[1]характ буд'!B148:B393</f>
        <v>Овдіївська, 5</v>
      </c>
      <c r="C148" s="5">
        <f>'[1]характ буд'!C148:C393</f>
        <v>5</v>
      </c>
      <c r="D148" s="10">
        <f t="shared" si="2"/>
        <v>1.5297769106257906</v>
      </c>
      <c r="E148" s="11"/>
      <c r="F148" s="12">
        <f>'[1] приб.тер'!AA148:AA394</f>
        <v>0.45859125548867219</v>
      </c>
      <c r="G148" s="9"/>
      <c r="H148" s="12">
        <f>[1]сант.!T148:T394</f>
        <v>0.2437789592532994</v>
      </c>
      <c r="I148" s="12">
        <v>7.0000000000000007E-2</v>
      </c>
      <c r="J148" s="12">
        <v>0.11</v>
      </c>
      <c r="K148" s="13">
        <f>[1]ДВК!L148:L395</f>
        <v>4.7769590100541374E-2</v>
      </c>
      <c r="L148" s="12">
        <f>'[1]4 покр.'!N148:N394</f>
        <v>0.39625762653604885</v>
      </c>
      <c r="M148" s="12">
        <f>'[1]4під.'!K148:K308</f>
        <v>0.10431436366761193</v>
      </c>
      <c r="N148" s="12">
        <f>[1]стикі!I148:I394</f>
        <v>0</v>
      </c>
      <c r="O148" s="12">
        <f>[1]відмостки!K148:K394</f>
        <v>8.7135859757669493E-3</v>
      </c>
      <c r="P148" s="12">
        <f>[1]газопроводи!I148:I390</f>
        <v>8.5073472544470244E-3</v>
      </c>
      <c r="Q148" s="12">
        <f>'[1]остекл. під.'!I148:I394</f>
        <v>1.2755650081636162E-2</v>
      </c>
      <c r="R148" s="14">
        <f>'[1]закриття вікон прод.'!J148:J394</f>
        <v>2.13553750966744E-3</v>
      </c>
      <c r="S148" s="12">
        <f>'[1]малие архітект. форму'!I148:I393</f>
        <v>9.4526080604966924E-4</v>
      </c>
      <c r="T148" s="12">
        <f>[1]елек.!O148:O394</f>
        <v>6.6007733952049494E-2</v>
      </c>
      <c r="U148" s="12">
        <f>[1]елек.!Q148:Q394</f>
        <v>0</v>
      </c>
    </row>
    <row r="149" spans="1:21">
      <c r="A149" s="5">
        <v>144</v>
      </c>
      <c r="B149" s="9" t="str">
        <f>'[1]характ буд'!B149:B394</f>
        <v>Овдіївська, 55</v>
      </c>
      <c r="C149" s="5">
        <f>'[1]характ буд'!C149:C394</f>
        <v>1</v>
      </c>
      <c r="D149" s="10">
        <f t="shared" si="2"/>
        <v>5.4952028469750891E-2</v>
      </c>
      <c r="E149" s="11"/>
      <c r="F149" s="12">
        <f>'[1] приб.тер'!AA149:AA395</f>
        <v>0</v>
      </c>
      <c r="G149" s="9"/>
      <c r="H149" s="12">
        <f>[1]сант.!T149:T395</f>
        <v>0</v>
      </c>
      <c r="I149" s="12"/>
      <c r="J149" s="12"/>
      <c r="K149" s="13">
        <f>[1]ДВК!L149:L396</f>
        <v>5.4952028469750891E-2</v>
      </c>
      <c r="L149" s="12">
        <f>'[1]4 покр.'!N149:N395</f>
        <v>0</v>
      </c>
      <c r="M149" s="12">
        <f>'[1]4під.'!K149:K309</f>
        <v>0</v>
      </c>
      <c r="N149" s="12">
        <f>[1]стикі!I149:I395</f>
        <v>0</v>
      </c>
      <c r="O149" s="12">
        <f>[1]відмостки!K149:K395</f>
        <v>0</v>
      </c>
      <c r="P149" s="12">
        <f>[1]газопроводи!I149:I391</f>
        <v>0</v>
      </c>
      <c r="Q149" s="12">
        <f>'[1]остекл. під.'!I149:I395</f>
        <v>0</v>
      </c>
      <c r="R149" s="14">
        <f>'[1]закриття вікон прод.'!J149:J395</f>
        <v>0</v>
      </c>
      <c r="S149" s="12">
        <f>'[1]малие архітект. форму'!I149:I394</f>
        <v>0</v>
      </c>
      <c r="T149" s="12">
        <f>[1]елек.!O149:O395</f>
        <v>0</v>
      </c>
      <c r="U149" s="12">
        <f>[1]елек.!Q149:Q395</f>
        <v>0</v>
      </c>
    </row>
    <row r="150" spans="1:21">
      <c r="A150" s="5">
        <v>145</v>
      </c>
      <c r="B150" s="9" t="str">
        <f>'[1]характ буд'!B150:B395</f>
        <v>Овдіївська, 7</v>
      </c>
      <c r="C150" s="5">
        <f>'[1]характ буд'!C150:C395</f>
        <v>5</v>
      </c>
      <c r="D150" s="10">
        <f t="shared" si="2"/>
        <v>1.5320756631818395</v>
      </c>
      <c r="E150" s="10"/>
      <c r="F150" s="12">
        <f>'[1] приб.тер'!AA150:AA396</f>
        <v>0.50613632570384315</v>
      </c>
      <c r="G150" s="9"/>
      <c r="H150" s="12">
        <f>[1]сант.!T150:T396</f>
        <v>0.29076883248485874</v>
      </c>
      <c r="I150" s="12">
        <v>7.0000000000000007E-2</v>
      </c>
      <c r="J150" s="12">
        <v>0.11</v>
      </c>
      <c r="K150" s="13">
        <f>[1]ДВК!L150:L397</f>
        <v>5.8465691703346111E-2</v>
      </c>
      <c r="L150" s="12">
        <f>'[1]4 покр.'!N150:N396</f>
        <v>0.25245712843327495</v>
      </c>
      <c r="M150" s="12">
        <f>'[1]4під.'!K150:K310</f>
        <v>0.1053173363623456</v>
      </c>
      <c r="N150" s="12">
        <f>[1]стикі!I150:I396</f>
        <v>0</v>
      </c>
      <c r="O150" s="12">
        <f>[1]відмостки!K150:K396</f>
        <v>1.1464495874548408E-2</v>
      </c>
      <c r="P150" s="12">
        <f>[1]газопроводи!I150:I392</f>
        <v>9.5445438339091613E-3</v>
      </c>
      <c r="Q150" s="12">
        <f>'[1]остекл. під.'!I150:I396</f>
        <v>1.4013125719784815E-2</v>
      </c>
      <c r="R150" s="14">
        <f>'[1]закриття вікон прод.'!J150:J396</f>
        <v>3.7637370438733486E-3</v>
      </c>
      <c r="S150" s="12">
        <f>'[1]малие архітект. форму'!I150:I395</f>
        <v>1.0412229636991813E-3</v>
      </c>
      <c r="T150" s="12">
        <f>[1]елек.!O150:O396</f>
        <v>9.9103223058355797E-2</v>
      </c>
      <c r="U150" s="12">
        <f>[1]елек.!Q150:Q396</f>
        <v>0</v>
      </c>
    </row>
    <row r="151" spans="1:21">
      <c r="A151" s="5">
        <v>146</v>
      </c>
      <c r="B151" s="9" t="str">
        <f>'[1]характ буд'!B151:B396</f>
        <v>Овдіївська, 8</v>
      </c>
      <c r="C151" s="5">
        <f>'[1]характ буд'!C151:C396</f>
        <v>2</v>
      </c>
      <c r="D151" s="10">
        <f t="shared" si="2"/>
        <v>1.1016400259722612</v>
      </c>
      <c r="E151" s="11"/>
      <c r="F151" s="12">
        <f>'[1] приб.тер'!AA151:AA397</f>
        <v>0</v>
      </c>
      <c r="G151" s="9"/>
      <c r="H151" s="12">
        <f>[1]сант.!T151:T397</f>
        <v>0.35063360791289439</v>
      </c>
      <c r="I151" s="12">
        <v>7.0000000000000007E-2</v>
      </c>
      <c r="J151" s="12">
        <v>0.1</v>
      </c>
      <c r="K151" s="13">
        <f>[1]ДВК!L151:L398</f>
        <v>9.2441127463207776E-2</v>
      </c>
      <c r="L151" s="12">
        <f>'[1]4 покр.'!N151:N397</f>
        <v>0.24070840608630584</v>
      </c>
      <c r="M151" s="12">
        <f>'[1]4під.'!K151:K311</f>
        <v>9.8345285607383398E-2</v>
      </c>
      <c r="N151" s="12">
        <f>[1]стикі!I151:I397</f>
        <v>0</v>
      </c>
      <c r="O151" s="12">
        <f>[1]відмостки!K151:K397</f>
        <v>4.4965494304481587E-2</v>
      </c>
      <c r="P151" s="12">
        <f>[1]газопроводи!I151:I393</f>
        <v>3.6584351874948032E-2</v>
      </c>
      <c r="Q151" s="12">
        <f>'[1]остекл. під.'!I151:I397</f>
        <v>9.4786729857819912E-3</v>
      </c>
      <c r="R151" s="14">
        <f>'[1]закриття вікон прод.'!J151:J397</f>
        <v>0</v>
      </c>
      <c r="S151" s="12">
        <f>'[1]малие архітект. форму'!I151:I396</f>
        <v>3.6584351874948038E-3</v>
      </c>
      <c r="T151" s="12">
        <f>[1]елек.!O151:O397</f>
        <v>5.4824644549763039E-2</v>
      </c>
      <c r="U151" s="12">
        <f>[1]елек.!Q151:Q397</f>
        <v>0</v>
      </c>
    </row>
    <row r="152" spans="1:21">
      <c r="A152" s="5">
        <v>147</v>
      </c>
      <c r="B152" s="9" t="str">
        <f>'[1]характ буд'!B152:B397</f>
        <v>Овдіївська, 1</v>
      </c>
      <c r="C152" s="5">
        <f>'[1]характ буд'!C152:C397</f>
        <v>3.4</v>
      </c>
      <c r="D152" s="10">
        <f t="shared" si="2"/>
        <v>1.5300344225994291</v>
      </c>
      <c r="E152" s="11"/>
      <c r="F152" s="12">
        <f>'[1] приб.тер'!AA152:AA398</f>
        <v>0.219836490042151</v>
      </c>
      <c r="G152" s="9"/>
      <c r="H152" s="12">
        <f>[1]сант.!T152:T398</f>
        <v>0.29550297048324659</v>
      </c>
      <c r="I152" s="12">
        <v>7.0000000000000007E-2</v>
      </c>
      <c r="J152" s="12">
        <v>0.11</v>
      </c>
      <c r="K152" s="13">
        <f>[1]ДВК!L152:L399</f>
        <v>6.2138913480885308E-2</v>
      </c>
      <c r="L152" s="12">
        <f>'[1]4 покр.'!N152:N398</f>
        <v>0.51204049694995368</v>
      </c>
      <c r="M152" s="12">
        <f>'[1]4під.'!K152:K312</f>
        <v>0.18094881790744469</v>
      </c>
      <c r="N152" s="12">
        <f>[1]стикі!I152:I398</f>
        <v>0</v>
      </c>
      <c r="O152" s="12">
        <f>[1]відмостки!K152:K398</f>
        <v>0</v>
      </c>
      <c r="P152" s="12">
        <f>[1]газопроводи!I152:I394</f>
        <v>9.6611414518859191E-3</v>
      </c>
      <c r="Q152" s="12">
        <f>'[1]остекл. під.'!I152:I398</f>
        <v>1.3046533167257512E-2</v>
      </c>
      <c r="R152" s="14">
        <f>'[1]закриття вікон прод.'!J152:J398</f>
        <v>1.269905145156654E-3</v>
      </c>
      <c r="S152" s="12">
        <f>'[1]малие архітект. форму'!I152:I397</f>
        <v>0</v>
      </c>
      <c r="T152" s="12">
        <f>[1]елек.!O152:O398</f>
        <v>5.5589153971447723E-2</v>
      </c>
      <c r="U152" s="12">
        <f>[1]елек.!Q152:Q398</f>
        <v>0</v>
      </c>
    </row>
    <row r="153" spans="1:21">
      <c r="A153" s="5">
        <v>148</v>
      </c>
      <c r="B153" s="9" t="str">
        <f>'[1]характ буд'!B153:B398</f>
        <v>Озерна, 19</v>
      </c>
      <c r="C153" s="5">
        <f>'[1]характ буд'!C153:C398</f>
        <v>5</v>
      </c>
      <c r="D153" s="10">
        <f t="shared" si="2"/>
        <v>1.1630664494116534</v>
      </c>
      <c r="E153" s="11"/>
      <c r="F153" s="12">
        <f>'[1] приб.тер'!AA153:AA399</f>
        <v>0.26565541196493386</v>
      </c>
      <c r="G153" s="9"/>
      <c r="H153" s="12">
        <f>[1]сант.!T153:T399</f>
        <v>0.26505756157668742</v>
      </c>
      <c r="I153" s="12">
        <v>7.0000000000000007E-2</v>
      </c>
      <c r="J153" s="12">
        <v>0.11</v>
      </c>
      <c r="K153" s="13">
        <f>[1]ДВК!L153:L400</f>
        <v>5.2613146313069653E-2</v>
      </c>
      <c r="L153" s="12">
        <f>'[1]4 покр.'!N153:N399</f>
        <v>0.35515867382189542</v>
      </c>
      <c r="M153" s="12">
        <f>'[1]4під.'!K153:K313</f>
        <v>0</v>
      </c>
      <c r="N153" s="12">
        <f>[1]стикі!I153:I399</f>
        <v>0</v>
      </c>
      <c r="O153" s="12">
        <f>[1]відмостки!K153:K399</f>
        <v>0</v>
      </c>
      <c r="P153" s="12">
        <f>[1]газопроводи!I153:I395</f>
        <v>0</v>
      </c>
      <c r="Q153" s="12">
        <f>'[1]остекл. під.'!I153:I399</f>
        <v>1.1239198538667576E-2</v>
      </c>
      <c r="R153" s="14">
        <f>'[1]закриття вікон прод.'!J153:J399</f>
        <v>3.0106476617734741E-3</v>
      </c>
      <c r="S153" s="12">
        <f>'[1]малие архітект. форму'!I153:I398</f>
        <v>0</v>
      </c>
      <c r="T153" s="12">
        <f>[1]елек.!O153:O399</f>
        <v>3.0331809534626199E-2</v>
      </c>
      <c r="U153" s="12">
        <f>[1]елек.!Q153:Q399</f>
        <v>0</v>
      </c>
    </row>
    <row r="154" spans="1:21">
      <c r="A154" s="5">
        <v>149</v>
      </c>
      <c r="B154" s="9" t="str">
        <f>'[1]характ буд'!B154:B399</f>
        <v>Озерна, 21</v>
      </c>
      <c r="C154" s="5">
        <f>'[1]характ буд'!C154:C399</f>
        <v>5</v>
      </c>
      <c r="D154" s="10">
        <f t="shared" si="2"/>
        <v>1.3998372850032235</v>
      </c>
      <c r="E154" s="11"/>
      <c r="F154" s="12">
        <f>'[1] приб.тер'!AA154:AA400</f>
        <v>0.4929124423201261</v>
      </c>
      <c r="G154" s="9"/>
      <c r="H154" s="12">
        <f>[1]сант.!T154:T400</f>
        <v>0.25084256643066238</v>
      </c>
      <c r="I154" s="12">
        <v>7.0000000000000007E-2</v>
      </c>
      <c r="J154" s="12">
        <v>0.11</v>
      </c>
      <c r="K154" s="13">
        <f>[1]ДВК!L154:L401</f>
        <v>4.9377448450766345E-2</v>
      </c>
      <c r="L154" s="12">
        <f>'[1]4 покр.'!N154:N400</f>
        <v>0.36396883155070386</v>
      </c>
      <c r="M154" s="12">
        <f>'[1]4під.'!K154:K314</f>
        <v>0</v>
      </c>
      <c r="N154" s="12">
        <f>[1]стикі!I154:I400</f>
        <v>0</v>
      </c>
      <c r="O154" s="12">
        <f>[1]відмостки!K154:K400</f>
        <v>0</v>
      </c>
      <c r="P154" s="12">
        <f>[1]газопроводи!I154:I396</f>
        <v>0</v>
      </c>
      <c r="Q154" s="12">
        <f>'[1]остекл. під.'!I154:I400</f>
        <v>8.5111368397838786E-3</v>
      </c>
      <c r="R154" s="14">
        <f>'[1]закриття вікон прод.'!J154:J400</f>
        <v>1.2787793582533901E-3</v>
      </c>
      <c r="S154" s="12">
        <f>'[1]малие архітект. форму'!I154:I399</f>
        <v>0</v>
      </c>
      <c r="T154" s="12">
        <f>[1]елек.!O154:O400</f>
        <v>5.2946080052927544E-2</v>
      </c>
      <c r="U154" s="12">
        <f>[1]елек.!Q154:Q400</f>
        <v>0</v>
      </c>
    </row>
    <row r="155" spans="1:21">
      <c r="A155" s="5">
        <v>150</v>
      </c>
      <c r="B155" s="9" t="str">
        <f>'[1]характ буд'!B155:B400</f>
        <v>Ордженікідзе,12</v>
      </c>
      <c r="C155" s="5">
        <f>'[1]характ буд'!C155:C400</f>
        <v>1</v>
      </c>
      <c r="D155" s="10">
        <f t="shared" si="2"/>
        <v>2.8970956848030024E-2</v>
      </c>
      <c r="E155" s="11"/>
      <c r="F155" s="12">
        <f>'[1] приб.тер'!AA155:AA401</f>
        <v>0</v>
      </c>
      <c r="G155" s="9"/>
      <c r="H155" s="12">
        <f>[1]сант.!T155:T401</f>
        <v>0</v>
      </c>
      <c r="I155" s="12"/>
      <c r="J155" s="12"/>
      <c r="K155" s="13">
        <f>[1]ДВК!L155:L402</f>
        <v>2.8970956848030024E-2</v>
      </c>
      <c r="L155" s="12">
        <f>'[1]4 покр.'!N155:N401</f>
        <v>0</v>
      </c>
      <c r="M155" s="12">
        <f>'[1]4під.'!K155:K315</f>
        <v>0</v>
      </c>
      <c r="N155" s="12">
        <f>[1]стикі!I155:I401</f>
        <v>0</v>
      </c>
      <c r="O155" s="12">
        <f>[1]відмостки!K155:K401</f>
        <v>0</v>
      </c>
      <c r="P155" s="12">
        <f>[1]газопроводи!I155:I397</f>
        <v>0</v>
      </c>
      <c r="Q155" s="12">
        <f>'[1]остекл. під.'!I155:I401</f>
        <v>0</v>
      </c>
      <c r="R155" s="14">
        <f>'[1]закриття вікон прод.'!J155:J401</f>
        <v>0</v>
      </c>
      <c r="S155" s="12">
        <f>'[1]малие архітект. форму'!I155:I400</f>
        <v>0</v>
      </c>
      <c r="T155" s="12">
        <f>[1]елек.!O155:O401</f>
        <v>0</v>
      </c>
      <c r="U155" s="12">
        <f>[1]елек.!Q155:Q401</f>
        <v>0</v>
      </c>
    </row>
    <row r="156" spans="1:21">
      <c r="A156" s="5">
        <v>151</v>
      </c>
      <c r="B156" s="9" t="str">
        <f>'[1]характ буд'!B156:B401</f>
        <v>Ордженікідзе,22</v>
      </c>
      <c r="C156" s="5">
        <f>'[1]характ буд'!C156:C401</f>
        <v>2</v>
      </c>
      <c r="D156" s="10">
        <f t="shared" si="2"/>
        <v>0.3764120367412141</v>
      </c>
      <c r="E156" s="11"/>
      <c r="F156" s="12">
        <f>'[1] приб.тер'!AA156:AA402</f>
        <v>0</v>
      </c>
      <c r="G156" s="9"/>
      <c r="H156" s="12">
        <f>[1]сант.!T156:T402</f>
        <v>0</v>
      </c>
      <c r="I156" s="12"/>
      <c r="J156" s="12"/>
      <c r="K156" s="13">
        <f>[1]ДВК!L156:L403</f>
        <v>7.4000894568690079E-2</v>
      </c>
      <c r="L156" s="12">
        <f>'[1]4 покр.'!N156:N402</f>
        <v>0.18903088391906284</v>
      </c>
      <c r="M156" s="12">
        <f>'[1]4під.'!K156:K316</f>
        <v>0</v>
      </c>
      <c r="N156" s="12">
        <f>[1]стикі!I156:I402</f>
        <v>0</v>
      </c>
      <c r="O156" s="12">
        <f>[1]відмостки!K156:K402</f>
        <v>5.4274826943556981E-2</v>
      </c>
      <c r="P156" s="12">
        <f>[1]газопроводи!I156:I398</f>
        <v>4.3929712460063899E-2</v>
      </c>
      <c r="Q156" s="12">
        <f>'[1]остекл. під.'!I156:I402</f>
        <v>1.5175718849840257E-2</v>
      </c>
      <c r="R156" s="14">
        <f>'[1]закриття вікон прод.'!J156:J402</f>
        <v>0</v>
      </c>
      <c r="S156" s="12">
        <f>'[1]малие архітект. форму'!I156:I401</f>
        <v>0</v>
      </c>
      <c r="T156" s="12">
        <f>[1]елек.!O156:O402</f>
        <v>0</v>
      </c>
      <c r="U156" s="12">
        <f>[1]елек.!Q156:Q402</f>
        <v>0</v>
      </c>
    </row>
    <row r="157" spans="1:21">
      <c r="A157" s="5">
        <v>152</v>
      </c>
      <c r="B157" s="9" t="str">
        <f>'[1]характ буд'!B157:B402</f>
        <v>Подвойського, 10</v>
      </c>
      <c r="C157" s="5">
        <f>'[1]характ буд'!C157:C402</f>
        <v>5</v>
      </c>
      <c r="D157" s="10">
        <f t="shared" si="2"/>
        <v>1.3994379771152512</v>
      </c>
      <c r="E157" s="11"/>
      <c r="F157" s="12">
        <f>'[1] приб.тер'!AA157:AA403</f>
        <v>0.44496489508688536</v>
      </c>
      <c r="G157" s="9"/>
      <c r="H157" s="12">
        <f>[1]сант.!T157:T403</f>
        <v>0.36252160986108706</v>
      </c>
      <c r="I157" s="12"/>
      <c r="J157" s="12">
        <v>0.11</v>
      </c>
      <c r="K157" s="13">
        <f>[1]ДВК!L157:L404</f>
        <v>0.10347121139950752</v>
      </c>
      <c r="L157" s="12">
        <f>'[1]4 покр.'!N157:N403</f>
        <v>0.20223630565535056</v>
      </c>
      <c r="M157" s="12">
        <f>'[1]4під.'!K157:K317</f>
        <v>8.6157308359907953E-2</v>
      </c>
      <c r="N157" s="12">
        <f>[1]стикі!I157:I403</f>
        <v>0</v>
      </c>
      <c r="O157" s="12">
        <f>[1]відмостки!K157:K403</f>
        <v>1.3558612198764785E-2</v>
      </c>
      <c r="P157" s="12">
        <f>[1]газопроводи!I157:I399</f>
        <v>3.5522544705929851E-3</v>
      </c>
      <c r="Q157" s="12">
        <f>'[1]остекл. під.'!I157:I403</f>
        <v>2.5137246195454727E-2</v>
      </c>
      <c r="R157" s="14">
        <f>'[1]закриття вікон прод.'!J157:J403</f>
        <v>0</v>
      </c>
      <c r="S157" s="12">
        <f>'[1]малие архітект. форму'!I157:I402</f>
        <v>8.8806361764824605E-4</v>
      </c>
      <c r="T157" s="12">
        <f>[1]елек.!O157:O403</f>
        <v>4.6950470270052072E-2</v>
      </c>
      <c r="U157" s="12">
        <f>[1]елек.!Q157:Q403</f>
        <v>0</v>
      </c>
    </row>
    <row r="158" spans="1:21">
      <c r="A158" s="5">
        <v>153</v>
      </c>
      <c r="B158" s="9" t="str">
        <f>'[1]характ буд'!B158:B403</f>
        <v>Подвойського, 12</v>
      </c>
      <c r="C158" s="5">
        <f>'[1]характ буд'!C158:C403</f>
        <v>5</v>
      </c>
      <c r="D158" s="10">
        <f t="shared" si="2"/>
        <v>1.4556781274874619</v>
      </c>
      <c r="E158" s="11"/>
      <c r="F158" s="12">
        <f>'[1] приб.тер'!AA158:AA404</f>
        <v>0.37113055504532816</v>
      </c>
      <c r="G158" s="9"/>
      <c r="H158" s="12">
        <f>[1]сант.!T158:T404</f>
        <v>0.3276503805896403</v>
      </c>
      <c r="I158" s="12"/>
      <c r="J158" s="12">
        <v>0.11</v>
      </c>
      <c r="K158" s="13">
        <f>[1]ДВК!L158:L405</f>
        <v>6.6860878978133795E-2</v>
      </c>
      <c r="L158" s="12">
        <f>'[1]4 покр.'!N158:N404</f>
        <v>0.40385725626037389</v>
      </c>
      <c r="M158" s="12">
        <f>'[1]4під.'!K158:K318</f>
        <v>7.7014324889947319E-2</v>
      </c>
      <c r="N158" s="12">
        <f>[1]стикі!I158:I404</f>
        <v>0</v>
      </c>
      <c r="O158" s="12">
        <f>[1]відмостки!K158:K404</f>
        <v>1.8198721765172839E-2</v>
      </c>
      <c r="P158" s="12">
        <f>[1]газопроводи!I158:I400</f>
        <v>1.1212744461283107E-2</v>
      </c>
      <c r="Q158" s="12">
        <f>'[1]остекл. під.'!I158:I404</f>
        <v>2.246112073320344E-2</v>
      </c>
      <c r="R158" s="14">
        <f>'[1]закриття вікон прод.'!J158:J404</f>
        <v>1.793407663996536E-3</v>
      </c>
      <c r="S158" s="12">
        <f>'[1]малие архітект. форму'!I158:I403</f>
        <v>7.9382261672800766E-4</v>
      </c>
      <c r="T158" s="12">
        <f>[1]елек.!O158:O404</f>
        <v>4.4704914483654469E-2</v>
      </c>
      <c r="U158" s="12">
        <f>[1]елек.!Q158:Q404</f>
        <v>0</v>
      </c>
    </row>
    <row r="159" spans="1:21">
      <c r="A159" s="5">
        <v>154</v>
      </c>
      <c r="B159" s="9" t="str">
        <f>'[1]характ буд'!B159:B404</f>
        <v>Подвойського, 14</v>
      </c>
      <c r="C159" s="5">
        <f>'[1]характ буд'!C159:C404</f>
        <v>5</v>
      </c>
      <c r="D159" s="10">
        <f t="shared" si="2"/>
        <v>1.4696182803347126</v>
      </c>
      <c r="E159" s="11"/>
      <c r="F159" s="12">
        <f>'[1] приб.тер'!AA159:AA405</f>
        <v>0.42477455387206936</v>
      </c>
      <c r="G159" s="9"/>
      <c r="H159" s="12">
        <f>[1]сант.!T159:T405</f>
        <v>0.35935565045187595</v>
      </c>
      <c r="I159" s="12"/>
      <c r="J159" s="12">
        <v>0.11</v>
      </c>
      <c r="K159" s="13">
        <f>[1]ДВК!L159:L406</f>
        <v>0.10494356760214281</v>
      </c>
      <c r="L159" s="12">
        <f>'[1]4 покр.'!N159:N405</f>
        <v>0.25445750379787319</v>
      </c>
      <c r="M159" s="12">
        <f>'[1]4під.'!K159:K319</f>
        <v>8.5327216758615168E-2</v>
      </c>
      <c r="N159" s="12">
        <f>[1]стикі!I159:I405</f>
        <v>0</v>
      </c>
      <c r="O159" s="12">
        <f>[1]відмостки!K159:K405</f>
        <v>1.8861104448175688E-2</v>
      </c>
      <c r="P159" s="12">
        <f>[1]газопроводи!I159:I401</f>
        <v>8.0621518616241575E-3</v>
      </c>
      <c r="Q159" s="12">
        <f>'[1]остекл. під.'!I159:I405</f>
        <v>2.4895058767090431E-2</v>
      </c>
      <c r="R159" s="14">
        <f>'[1]закриття вікон прод.'!J159:J405</f>
        <v>1.5895898296953703E-3</v>
      </c>
      <c r="S159" s="12">
        <f>'[1]малие архітект. форму'!I159:I404</f>
        <v>1.7590149516270889E-3</v>
      </c>
      <c r="T159" s="12">
        <f>[1]елек.!O159:O405</f>
        <v>7.5592867993923382E-2</v>
      </c>
      <c r="U159" s="12">
        <f>[1]елек.!Q159:Q405</f>
        <v>0</v>
      </c>
    </row>
    <row r="160" spans="1:21">
      <c r="A160" s="5">
        <v>155</v>
      </c>
      <c r="B160" s="9" t="str">
        <f>'[1]характ буд'!B160:B405</f>
        <v>Подвойського, 15</v>
      </c>
      <c r="C160" s="5">
        <f>'[1]характ буд'!C160:C405</f>
        <v>2</v>
      </c>
      <c r="D160" s="10">
        <f t="shared" si="2"/>
        <v>0.58985136660724902</v>
      </c>
      <c r="E160" s="10"/>
      <c r="F160" s="12">
        <f>'[1] приб.тер'!AA160:AA406</f>
        <v>0</v>
      </c>
      <c r="G160" s="9"/>
      <c r="H160" s="12">
        <f>[1]сант.!T160:T406</f>
        <v>0</v>
      </c>
      <c r="I160" s="12"/>
      <c r="J160" s="12"/>
      <c r="K160" s="13">
        <f>[1]ДВК!L160:L407</f>
        <v>0.10321871657754013</v>
      </c>
      <c r="L160" s="12">
        <f>'[1]4 покр.'!N160:N406</f>
        <v>0.26923648247177662</v>
      </c>
      <c r="M160" s="12">
        <f>'[1]4під.'!K160:K320</f>
        <v>0.10295677361853833</v>
      </c>
      <c r="N160" s="12">
        <f>[1]стикі!I160:I406</f>
        <v>0</v>
      </c>
      <c r="O160" s="12">
        <f>[1]відмостки!K160:K406</f>
        <v>3.2635175282234113E-2</v>
      </c>
      <c r="P160" s="12">
        <f>[1]газопроводи!I160:I402</f>
        <v>4.2483660130718956E-2</v>
      </c>
      <c r="Q160" s="12">
        <f>'[1]остекл. під.'!I160:I406</f>
        <v>1.0583778966131909E-2</v>
      </c>
      <c r="R160" s="14">
        <f>'[1]закриття вікон прод.'!J160:J406</f>
        <v>0</v>
      </c>
      <c r="S160" s="12">
        <f>'[1]малие архітект. форму'!I160:I405</f>
        <v>3.2679738562091509E-3</v>
      </c>
      <c r="T160" s="12">
        <f>[1]елек.!O160:O406</f>
        <v>2.5468805704099821E-2</v>
      </c>
      <c r="U160" s="12">
        <f>[1]елек.!Q160:Q406</f>
        <v>0</v>
      </c>
    </row>
    <row r="161" spans="1:21">
      <c r="A161" s="5">
        <v>156</v>
      </c>
      <c r="B161" s="9" t="str">
        <f>'[1]характ буд'!B161:B406</f>
        <v>Подвойського, 16</v>
      </c>
      <c r="C161" s="5">
        <f>'[1]характ буд'!C161:C406</f>
        <v>5</v>
      </c>
      <c r="D161" s="10">
        <f t="shared" si="2"/>
        <v>1.4281021078356908</v>
      </c>
      <c r="E161" s="11"/>
      <c r="F161" s="12">
        <f>'[1] приб.тер'!AA161:AA407</f>
        <v>0.31069800790558694</v>
      </c>
      <c r="G161" s="9"/>
      <c r="H161" s="12">
        <f>[1]сант.!T161:T407</f>
        <v>0.31753876417841548</v>
      </c>
      <c r="I161" s="12"/>
      <c r="J161" s="12">
        <v>0.1</v>
      </c>
      <c r="K161" s="13">
        <f>[1]ДВК!L161:L408</f>
        <v>9.1142421838974447E-2</v>
      </c>
      <c r="L161" s="12">
        <f>'[1]4 покр.'!N161:N407</f>
        <v>0.39872114113560203</v>
      </c>
      <c r="M161" s="12">
        <f>'[1]4під.'!K161:K321</f>
        <v>8.9996618402041248E-2</v>
      </c>
      <c r="N161" s="12">
        <f>[1]стикі!I161:I407</f>
        <v>0</v>
      </c>
      <c r="O161" s="12">
        <f>[1]відмостки!K161:K407</f>
        <v>1.7101406949696168E-2</v>
      </c>
      <c r="P161" s="12">
        <f>[1]газопроводи!I161:I403</f>
        <v>8.2849149989240381E-3</v>
      </c>
      <c r="Q161" s="12">
        <f>'[1]остекл. під.'!I161:I407</f>
        <v>3.3410187832395709E-2</v>
      </c>
      <c r="R161" s="14">
        <f>'[1]закриття вікон прод.'!J161:J407</f>
        <v>3.2596144978327027E-3</v>
      </c>
      <c r="S161" s="12">
        <f>'[1]малие архітект. форму'!I161:I406</f>
        <v>1.3526391834978021E-3</v>
      </c>
      <c r="T161" s="12">
        <f>[1]елек.!O161:O407</f>
        <v>5.6596390912724025E-2</v>
      </c>
      <c r="U161" s="12">
        <f>[1]елек.!Q161:Q407</f>
        <v>0</v>
      </c>
    </row>
    <row r="162" spans="1:21">
      <c r="A162" s="5">
        <v>157</v>
      </c>
      <c r="B162" s="9" t="str">
        <f>'[1]характ буд'!B162:B407</f>
        <v>Подвойського, 17</v>
      </c>
      <c r="C162" s="5">
        <f>'[1]характ буд'!C162:C407</f>
        <v>2</v>
      </c>
      <c r="D162" s="10">
        <f t="shared" si="2"/>
        <v>0.65017077705295467</v>
      </c>
      <c r="E162" s="10"/>
      <c r="F162" s="12">
        <f>'[1] приб.тер'!AA162:AA408</f>
        <v>0</v>
      </c>
      <c r="G162" s="9"/>
      <c r="H162" s="12">
        <f>[1]сант.!T162:T408</f>
        <v>0</v>
      </c>
      <c r="I162" s="12"/>
      <c r="J162" s="12"/>
      <c r="K162" s="13">
        <f>[1]ДВК!L162:L409</f>
        <v>0.12443281657712968</v>
      </c>
      <c r="L162" s="12">
        <f>'[1]4 покр.'!N162:N408</f>
        <v>0.27628549501151184</v>
      </c>
      <c r="M162" s="12">
        <f>'[1]4під.'!K162:K322</f>
        <v>8.9136847659247884E-2</v>
      </c>
      <c r="N162" s="12">
        <f>[1]стикі!I162:I408</f>
        <v>0</v>
      </c>
      <c r="O162" s="12">
        <f>[1]відмостки!K162:K408</f>
        <v>3.5397480173957531E-2</v>
      </c>
      <c r="P162" s="12">
        <f>[1]газопроводи!I162:I404</f>
        <v>3.6582246098746482E-2</v>
      </c>
      <c r="Q162" s="12">
        <f>'[1]остекл. під.'!I162:I408</f>
        <v>9.1135840368380648E-3</v>
      </c>
      <c r="R162" s="14">
        <f>'[1]закриття вікон прод.'!J162:J408</f>
        <v>0</v>
      </c>
      <c r="S162" s="12">
        <f>'[1]малие архітект. форму'!I162:I407</f>
        <v>2.8140189306728063E-3</v>
      </c>
      <c r="T162" s="12">
        <f>[1]елек.!O162:O408</f>
        <v>7.6408288564850338E-2</v>
      </c>
      <c r="U162" s="12">
        <f>[1]елек.!Q162:Q408</f>
        <v>0</v>
      </c>
    </row>
    <row r="163" spans="1:21">
      <c r="A163" s="5">
        <v>158</v>
      </c>
      <c r="B163" s="9" t="str">
        <f>'[1]характ буд'!B163:B408</f>
        <v>Подвойського, 18а</v>
      </c>
      <c r="C163" s="5">
        <f>'[1]характ буд'!C163:C408</f>
        <v>5</v>
      </c>
      <c r="D163" s="10">
        <f t="shared" si="2"/>
        <v>1.4643432837670094</v>
      </c>
      <c r="E163" s="11"/>
      <c r="F163" s="12">
        <f>'[1] приб.тер'!AA163:AA409</f>
        <v>0.33217877744974883</v>
      </c>
      <c r="G163" s="9"/>
      <c r="H163" s="12">
        <f>[1]сант.!T163:T409</f>
        <v>0.33752876555875927</v>
      </c>
      <c r="I163" s="12"/>
      <c r="J163" s="12">
        <v>0.11</v>
      </c>
      <c r="K163" s="13">
        <f>[1]ДВК!L163:L410</f>
        <v>0.13426979444391163</v>
      </c>
      <c r="L163" s="12">
        <f>'[1]4 покр.'!N163:N409</f>
        <v>0.35799153905991915</v>
      </c>
      <c r="M163" s="12">
        <f>'[1]4під.'!K163:K323</f>
        <v>9.3587161535756525E-2</v>
      </c>
      <c r="N163" s="12">
        <f>[1]стикі!I163:I409</f>
        <v>0</v>
      </c>
      <c r="O163" s="12">
        <f>[1]відмостки!K163:K409</f>
        <v>1.2043386294129557E-2</v>
      </c>
      <c r="P163" s="12">
        <f>[1]газопроводи!I163:I405</f>
        <v>6.8571976599213578E-3</v>
      </c>
      <c r="Q163" s="12">
        <f>'[1]остекл. під.'!I163:I409</f>
        <v>3.4743134810268209E-2</v>
      </c>
      <c r="R163" s="14">
        <f>'[1]закриття вікон прод.'!J163:J409</f>
        <v>8.4741536395895251E-4</v>
      </c>
      <c r="S163" s="12">
        <f>'[1]малие архітект. форму'!I163:I408</f>
        <v>1.8754728642519953E-3</v>
      </c>
      <c r="T163" s="12">
        <f>[1]елек.!O163:O409</f>
        <v>4.2420638726383422E-2</v>
      </c>
      <c r="U163" s="12">
        <f>[1]елек.!Q163:Q409</f>
        <v>0</v>
      </c>
    </row>
    <row r="164" spans="1:21">
      <c r="A164" s="5">
        <v>159</v>
      </c>
      <c r="B164" s="9" t="str">
        <f>'[1]характ буд'!B164:B409</f>
        <v>Подвойського, 3</v>
      </c>
      <c r="C164" s="5">
        <f>'[1]характ буд'!C164:C409</f>
        <v>1</v>
      </c>
      <c r="D164" s="10">
        <f t="shared" si="2"/>
        <v>5.2167297297297299E-2</v>
      </c>
      <c r="E164" s="11"/>
      <c r="F164" s="12">
        <f>'[1] приб.тер'!AA164:AA410</f>
        <v>0</v>
      </c>
      <c r="G164" s="9"/>
      <c r="H164" s="12">
        <f>[1]сант.!T164:T410</f>
        <v>0</v>
      </c>
      <c r="I164" s="12"/>
      <c r="J164" s="12"/>
      <c r="K164" s="13">
        <f>[1]ДВК!L164:L411</f>
        <v>5.2167297297297299E-2</v>
      </c>
      <c r="L164" s="12">
        <f>'[1]4 покр.'!N164:N410</f>
        <v>0</v>
      </c>
      <c r="M164" s="12">
        <f>'[1]4під.'!K164:K324</f>
        <v>0</v>
      </c>
      <c r="N164" s="12">
        <f>[1]стикі!I164:I410</f>
        <v>0</v>
      </c>
      <c r="O164" s="12">
        <f>[1]відмостки!K164:K410</f>
        <v>0</v>
      </c>
      <c r="P164" s="12">
        <f>[1]газопроводи!I164:I406</f>
        <v>0</v>
      </c>
      <c r="Q164" s="12">
        <f>'[1]остекл. під.'!I164:I410</f>
        <v>0</v>
      </c>
      <c r="R164" s="14">
        <f>'[1]закриття вікон прод.'!J164:J410</f>
        <v>0</v>
      </c>
      <c r="S164" s="12">
        <f>'[1]малие архітект. форму'!I164:I409</f>
        <v>0</v>
      </c>
      <c r="T164" s="12">
        <f>[1]елек.!O164:O410</f>
        <v>0</v>
      </c>
      <c r="U164" s="12">
        <f>[1]елек.!Q164:Q410</f>
        <v>0</v>
      </c>
    </row>
    <row r="165" spans="1:21">
      <c r="A165" s="5">
        <v>160</v>
      </c>
      <c r="B165" s="9" t="str">
        <f>'[1]характ буд'!B165:B410</f>
        <v>Подвойського, 4</v>
      </c>
      <c r="C165" s="5">
        <f>'[1]характ буд'!C165:C410</f>
        <v>5</v>
      </c>
      <c r="D165" s="10">
        <f t="shared" si="2"/>
        <v>1.3858030059021962</v>
      </c>
      <c r="E165" s="11"/>
      <c r="F165" s="12">
        <f>'[1] приб.тер'!AA165:AA411</f>
        <v>0.2535926904420287</v>
      </c>
      <c r="G165" s="9"/>
      <c r="H165" s="12">
        <f>[1]сант.!T165:T411</f>
        <v>0.32894379013625724</v>
      </c>
      <c r="I165" s="12"/>
      <c r="J165" s="12">
        <v>0.11</v>
      </c>
      <c r="K165" s="13">
        <f>[1]ДВК!L165:L412</f>
        <v>0.12171896711062791</v>
      </c>
      <c r="L165" s="12">
        <f>'[1]4 покр.'!N165:N411</f>
        <v>0.4251155205218809</v>
      </c>
      <c r="M165" s="12">
        <f>'[1]4під.'!K165:K325</f>
        <v>7.7353447494790242E-2</v>
      </c>
      <c r="N165" s="12">
        <f>[1]стикі!I165:I411</f>
        <v>0</v>
      </c>
      <c r="O165" s="12">
        <f>[1]відмостки!K165:K411</f>
        <v>1.5848056537102473E-2</v>
      </c>
      <c r="P165" s="12">
        <f>[1]газопроводи!I165:I407</f>
        <v>1.176044214913473E-2</v>
      </c>
      <c r="Q165" s="12">
        <f>'[1]остекл. під.'!I165:I411</f>
        <v>2.2560025369212651E-2</v>
      </c>
      <c r="R165" s="14">
        <f>'[1]закриття вікон прод.'!J165:J411</f>
        <v>0</v>
      </c>
      <c r="S165" s="12">
        <f>'[1]малие архітект. форму'!I165:I410</f>
        <v>7.9731811180574434E-4</v>
      </c>
      <c r="T165" s="12">
        <f>[1]елек.!O165:O411</f>
        <v>1.81127480293558E-2</v>
      </c>
      <c r="U165" s="12">
        <f>[1]елек.!Q165:Q411</f>
        <v>0</v>
      </c>
    </row>
    <row r="166" spans="1:21">
      <c r="A166" s="5">
        <v>161</v>
      </c>
      <c r="B166" s="9" t="str">
        <f>'[1]характ буд'!B166:B411</f>
        <v>Подвойського, 8</v>
      </c>
      <c r="C166" s="5">
        <f>'[1]характ буд'!C166:C411</f>
        <v>5</v>
      </c>
      <c r="D166" s="10">
        <f t="shared" si="2"/>
        <v>1.2018741497293834</v>
      </c>
      <c r="E166" s="11"/>
      <c r="F166" s="12">
        <f>'[1] приб.тер'!AA166:AA412</f>
        <v>0.1212529326261408</v>
      </c>
      <c r="G166" s="9"/>
      <c r="H166" s="12">
        <f>[1]сант.!T166:T412</f>
        <v>0.30943521189953693</v>
      </c>
      <c r="I166" s="12"/>
      <c r="J166" s="12">
        <v>0.11</v>
      </c>
      <c r="K166" s="13">
        <f>[1]ДВК!L166:L413</f>
        <v>8.9172377205229081E-2</v>
      </c>
      <c r="L166" s="12">
        <f>'[1]4 покр.'!N166:N412</f>
        <v>0.35907687100731894</v>
      </c>
      <c r="M166" s="12">
        <f>'[1]4під.'!K166:K326</f>
        <v>0.12335004442188094</v>
      </c>
      <c r="N166" s="12">
        <f>[1]стикі!I166:I412</f>
        <v>0</v>
      </c>
      <c r="O166" s="12">
        <f>[1]відмостки!K166:K412</f>
        <v>8.2446217794136297E-3</v>
      </c>
      <c r="P166" s="12">
        <f>[1]газопроводи!I166:I408</f>
        <v>1.4252020137919361E-2</v>
      </c>
      <c r="Q166" s="12">
        <f>'[1]остекл. під.'!I166:I412</f>
        <v>2.6335300588061092E-2</v>
      </c>
      <c r="R166" s="14">
        <f>'[1]закриття вікон прод.'!J166:J412</f>
        <v>4.2054829293057484E-4</v>
      </c>
      <c r="S166" s="12">
        <f>'[1]малие архітект. форму'!I166:I411</f>
        <v>9.3074417227228493E-4</v>
      </c>
      <c r="T166" s="12">
        <f>[1]елек.!O166:O412</f>
        <v>3.9403477598680028E-2</v>
      </c>
      <c r="U166" s="12">
        <f>[1]елек.!Q166:Q412</f>
        <v>0</v>
      </c>
    </row>
    <row r="167" spans="1:21">
      <c r="A167" s="5">
        <v>162</v>
      </c>
      <c r="B167" s="9" t="str">
        <f>'[1]характ буд'!B167:B412</f>
        <v>Поштова, 9</v>
      </c>
      <c r="C167" s="5">
        <f>'[1]характ буд'!C167:C412</f>
        <v>2</v>
      </c>
      <c r="D167" s="10">
        <f t="shared" si="2"/>
        <v>1.1915212762199516</v>
      </c>
      <c r="E167" s="10"/>
      <c r="F167" s="12">
        <f>'[1] приб.тер'!AA167:AA413</f>
        <v>0</v>
      </c>
      <c r="G167" s="9"/>
      <c r="H167" s="12">
        <f>[1]сант.!T167:T413</f>
        <v>0.49799403071421194</v>
      </c>
      <c r="I167" s="12">
        <v>7.0000000000000007E-2</v>
      </c>
      <c r="J167" s="12">
        <v>0.1</v>
      </c>
      <c r="K167" s="13">
        <f>[1]ДВК!L167:L414</f>
        <v>8.0267810266406767E-2</v>
      </c>
      <c r="L167" s="12">
        <f>'[1]4 покр.'!N167:N413</f>
        <v>0.29618800086636343</v>
      </c>
      <c r="M167" s="12">
        <f>'[1]4під.'!K167:K327</f>
        <v>7.5468039311241061E-2</v>
      </c>
      <c r="N167" s="12">
        <f>[1]стикі!I167:I413</f>
        <v>0</v>
      </c>
      <c r="O167" s="12">
        <f>[1]відмостки!K167:K413</f>
        <v>1.8187540610786226E-2</v>
      </c>
      <c r="P167" s="12">
        <f>[1]газопроводи!I167:I409</f>
        <v>1.7868745938921377E-2</v>
      </c>
      <c r="Q167" s="12">
        <f>'[1]остекл. під.'!I167:I413</f>
        <v>1.1831275720164607E-2</v>
      </c>
      <c r="R167" s="14">
        <f>'[1]закриття вікон прод.'!J167:J413</f>
        <v>0</v>
      </c>
      <c r="S167" s="12">
        <f>'[1]малие архітект. форму'!I167:I412</f>
        <v>2.3824994585228505E-3</v>
      </c>
      <c r="T167" s="12">
        <f>[1]елек.!O167:O413</f>
        <v>2.1333333333333336E-2</v>
      </c>
      <c r="U167" s="12">
        <f>[1]елек.!Q167:Q413</f>
        <v>0</v>
      </c>
    </row>
    <row r="168" spans="1:21">
      <c r="A168" s="5">
        <v>163</v>
      </c>
      <c r="B168" s="9" t="str">
        <f>'[1]характ буд'!B168:B413</f>
        <v>Радянська,5</v>
      </c>
      <c r="C168" s="5">
        <f>'[1]характ буд'!C168:C413</f>
        <v>1</v>
      </c>
      <c r="D168" s="10">
        <f t="shared" si="2"/>
        <v>4.8634708661417329E-2</v>
      </c>
      <c r="E168" s="11"/>
      <c r="F168" s="12">
        <f>'[1] приб.тер'!AA168:AA414</f>
        <v>0</v>
      </c>
      <c r="G168" s="9"/>
      <c r="H168" s="12">
        <f>[1]сант.!T168:T414</f>
        <v>0</v>
      </c>
      <c r="I168" s="12"/>
      <c r="J168" s="12"/>
      <c r="K168" s="13">
        <f>[1]ДВК!L168:L415</f>
        <v>4.8634708661417329E-2</v>
      </c>
      <c r="L168" s="12">
        <f>'[1]4 покр.'!N168:N414</f>
        <v>0</v>
      </c>
      <c r="M168" s="12">
        <f>'[1]4під.'!K168:K328</f>
        <v>0</v>
      </c>
      <c r="N168" s="12">
        <f>[1]стикі!I168:I414</f>
        <v>0</v>
      </c>
      <c r="O168" s="12">
        <f>[1]відмостки!K168:K414</f>
        <v>0</v>
      </c>
      <c r="P168" s="12">
        <f>[1]газопроводи!I168:I410</f>
        <v>0</v>
      </c>
      <c r="Q168" s="12">
        <f>'[1]остекл. під.'!I168:I414</f>
        <v>0</v>
      </c>
      <c r="R168" s="14">
        <f>'[1]закриття вікон прод.'!J168:J414</f>
        <v>0</v>
      </c>
      <c r="S168" s="12">
        <f>'[1]малие архітект. форму'!I168:I413</f>
        <v>0</v>
      </c>
      <c r="T168" s="12">
        <f>[1]елек.!O168:O414</f>
        <v>0</v>
      </c>
      <c r="U168" s="12">
        <f>[1]елек.!Q168:Q414</f>
        <v>0</v>
      </c>
    </row>
    <row r="169" spans="1:21">
      <c r="A169" s="5">
        <v>164</v>
      </c>
      <c r="B169" s="9" t="str">
        <f>'[1]характ буд'!B169:B414</f>
        <v>Редькінська, 6а</v>
      </c>
      <c r="C169" s="5">
        <f>'[1]характ буд'!C169:C414</f>
        <v>5</v>
      </c>
      <c r="D169" s="10">
        <f t="shared" si="2"/>
        <v>1.3623638318480855</v>
      </c>
      <c r="E169" s="11"/>
      <c r="F169" s="12">
        <f>'[1] приб.тер'!AA169:AA415</f>
        <v>0.46484427067259682</v>
      </c>
      <c r="G169" s="9"/>
      <c r="H169" s="12">
        <f>[1]сант.!T169:T415</f>
        <v>0.18399256154512061</v>
      </c>
      <c r="I169" s="12"/>
      <c r="J169" s="12">
        <v>0.11</v>
      </c>
      <c r="K169" s="13">
        <f>[1]ДВК!L169:L416</f>
        <v>6.1489207761717381E-2</v>
      </c>
      <c r="L169" s="12">
        <f>'[1]4 покр.'!N169:N415</f>
        <v>0.40074184482280256</v>
      </c>
      <c r="M169" s="12">
        <f>'[1]4під.'!K169:K329</f>
        <v>6.7331197579786561E-2</v>
      </c>
      <c r="N169" s="12">
        <f>[1]стикі!I169:I415</f>
        <v>0</v>
      </c>
      <c r="O169" s="12">
        <f>[1]відмостки!K169:K415</f>
        <v>1.2929743202597932E-2</v>
      </c>
      <c r="P169" s="12">
        <f>[1]газопроводи!I169:I411</f>
        <v>6.8948798143175696E-3</v>
      </c>
      <c r="Q169" s="12">
        <f>'[1]остекл. під.'!I169:I415</f>
        <v>1.0946082592917263E-2</v>
      </c>
      <c r="R169" s="14">
        <f>'[1]закриття вікон прод.'!J169:J415</f>
        <v>1.832581625514005E-3</v>
      </c>
      <c r="S169" s="12">
        <f>'[1]малие архітект. форму'!I169:I414</f>
        <v>2.0279058277404614E-4</v>
      </c>
      <c r="T169" s="12">
        <f>[1]елек.!O169:O415</f>
        <v>4.1158671647940799E-2</v>
      </c>
      <c r="U169" s="12">
        <f>[1]елек.!Q169:Q415</f>
        <v>0</v>
      </c>
    </row>
    <row r="170" spans="1:21">
      <c r="A170" s="5">
        <v>165</v>
      </c>
      <c r="B170" s="9" t="str">
        <f>'[1]характ буд'!B170:B415</f>
        <v>Семашко, 2 а</v>
      </c>
      <c r="C170" s="5">
        <f>'[1]характ буд'!C170:C415</f>
        <v>5</v>
      </c>
      <c r="D170" s="10">
        <f t="shared" si="2"/>
        <v>1.468919738616453</v>
      </c>
      <c r="E170" s="11"/>
      <c r="F170" s="12">
        <f>'[1] приб.тер'!AA170:AA416</f>
        <v>0.37502087378632165</v>
      </c>
      <c r="G170" s="9"/>
      <c r="H170" s="12">
        <f>[1]сант.!T170:T416</f>
        <v>0.28853678491131507</v>
      </c>
      <c r="I170" s="12">
        <v>7.0000000000000007E-2</v>
      </c>
      <c r="J170" s="12">
        <v>0.11</v>
      </c>
      <c r="K170" s="13">
        <f>[1]ДВК!L170:L417</f>
        <v>5.795762036824656E-2</v>
      </c>
      <c r="L170" s="12">
        <f>'[1]4 покр.'!N170:N416</f>
        <v>0.36534464902586344</v>
      </c>
      <c r="M170" s="12">
        <f>'[1]4під.'!K170:K330</f>
        <v>9.5410993181391665E-2</v>
      </c>
      <c r="N170" s="12">
        <f>[1]стикі!I170:I416</f>
        <v>0</v>
      </c>
      <c r="O170" s="12">
        <f>[1]відмостки!K170:K416</f>
        <v>2.0997108520827687E-2</v>
      </c>
      <c r="P170" s="12">
        <f>[1]газопроводи!I170:I412</f>
        <v>1.467981733636383E-2</v>
      </c>
      <c r="Q170" s="12">
        <f>'[1]остекл. під.'!I170:I416</f>
        <v>1.2380882874241508E-2</v>
      </c>
      <c r="R170" s="14">
        <f>'[1]закриття вікон прод.'!J170:J416</f>
        <v>2.6255395458431511E-3</v>
      </c>
      <c r="S170" s="12">
        <f>'[1]малие архітект. форму'!I170:I415</f>
        <v>9.1748858352273918E-4</v>
      </c>
      <c r="T170" s="12">
        <f>[1]елек.!O170:O416</f>
        <v>5.5047980482515593E-2</v>
      </c>
      <c r="U170" s="12">
        <f>[1]елек.!Q170:Q416</f>
        <v>0</v>
      </c>
    </row>
    <row r="171" spans="1:21">
      <c r="A171" s="5">
        <v>166</v>
      </c>
      <c r="B171" s="9" t="str">
        <f>'[1]характ буд'!B171:B416</f>
        <v>Семашко,10</v>
      </c>
      <c r="C171" s="5">
        <f>'[1]характ буд'!C171:C416</f>
        <v>5</v>
      </c>
      <c r="D171" s="10">
        <f t="shared" si="2"/>
        <v>1.4699932614521001</v>
      </c>
      <c r="E171" s="11"/>
      <c r="F171" s="12">
        <f>'[1] приб.тер'!AA171:AA417</f>
        <v>0.58804627670019083</v>
      </c>
      <c r="G171" s="9"/>
      <c r="H171" s="12">
        <f>[1]сант.!T171:T417</f>
        <v>0.29140387627430681</v>
      </c>
      <c r="I171" s="12"/>
      <c r="J171" s="12">
        <v>0.11</v>
      </c>
      <c r="K171" s="13">
        <f>[1]ДВК!L171:L418</f>
        <v>6.5122493304936427E-2</v>
      </c>
      <c r="L171" s="12">
        <f>'[1]4 покр.'!N171:N417</f>
        <v>0.18863912728704071</v>
      </c>
      <c r="M171" s="12">
        <f>'[1]4під.'!K171:K331</f>
        <v>9.3704531556417767E-2</v>
      </c>
      <c r="N171" s="12">
        <f>[1]стикі!I171:I417</f>
        <v>0</v>
      </c>
      <c r="O171" s="12">
        <f>[1]відмостки!K171:K417</f>
        <v>1.937746452143475E-2</v>
      </c>
      <c r="P171" s="12">
        <f>[1]газопроводи!I171:I413</f>
        <v>9.2008800230549172E-3</v>
      </c>
      <c r="Q171" s="12">
        <f>'[1]остекл. під.'!I171:I417</f>
        <v>2.3538156590683843E-2</v>
      </c>
      <c r="R171" s="14">
        <f>'[1]закриття вікон прод.'!J171:J417</f>
        <v>3.7730426164519311E-3</v>
      </c>
      <c r="S171" s="12">
        <f>'[1]малие архітект. форму'!I171:I416</f>
        <v>1.2370931123435183E-3</v>
      </c>
      <c r="T171" s="12">
        <f>[1]елек.!O171:O417</f>
        <v>7.5950319465238378E-2</v>
      </c>
      <c r="U171" s="12">
        <f>[1]елек.!Q171:Q417</f>
        <v>0</v>
      </c>
    </row>
    <row r="172" spans="1:21">
      <c r="A172" s="5">
        <v>167</v>
      </c>
      <c r="B172" s="9" t="str">
        <f>'[1]характ буд'!B172:B417</f>
        <v>Семашко,10а</v>
      </c>
      <c r="C172" s="5">
        <f>'[1]характ буд'!C172:C417</f>
        <v>5</v>
      </c>
      <c r="D172" s="10">
        <f t="shared" si="2"/>
        <v>1.5000041841693412</v>
      </c>
      <c r="E172" s="11"/>
      <c r="F172" s="12">
        <f>'[1] приб.тер'!AA172:AA418</f>
        <v>0.27875485602653394</v>
      </c>
      <c r="G172" s="9"/>
      <c r="H172" s="12">
        <f>[1]сант.!T172:T418</f>
        <v>0.32699472944849117</v>
      </c>
      <c r="I172" s="12">
        <v>7.0000000000000007E-2</v>
      </c>
      <c r="J172" s="12">
        <v>0.11</v>
      </c>
      <c r="K172" s="13">
        <f>[1]ДВК!L172:L419</f>
        <v>6.6711635944700476E-2</v>
      </c>
      <c r="L172" s="12">
        <f>'[1]4 покр.'!N172:N418</f>
        <v>0.42050691244239635</v>
      </c>
      <c r="M172" s="12">
        <f>'[1]4під.'!K172:K332</f>
        <v>0.1128522225422427</v>
      </c>
      <c r="N172" s="12">
        <f>[1]стикі!I172:I418</f>
        <v>0</v>
      </c>
      <c r="O172" s="12">
        <f>[1]відмостки!K172:K418</f>
        <v>2.1295362903225808E-2</v>
      </c>
      <c r="P172" s="12">
        <f>[1]газопроводи!I172:I414</f>
        <v>9.5046082949308761E-3</v>
      </c>
      <c r="Q172" s="12">
        <f>'[1]остекл. під.'!I172:I418</f>
        <v>1.755712365591398E-2</v>
      </c>
      <c r="R172" s="14">
        <f>'[1]закриття вікон прод.'!J172:J418</f>
        <v>2.3858726958525347E-3</v>
      </c>
      <c r="S172" s="12">
        <f>'[1]малие архітект. форму'!I172:I417</f>
        <v>1.0560675883256529E-3</v>
      </c>
      <c r="T172" s="12">
        <f>[1]елек.!O172:O418</f>
        <v>6.2384792626728101E-2</v>
      </c>
      <c r="U172" s="12">
        <f>[1]елек.!Q172:Q418</f>
        <v>0</v>
      </c>
    </row>
    <row r="173" spans="1:21">
      <c r="A173" s="5">
        <v>168</v>
      </c>
      <c r="B173" s="9" t="str">
        <f>'[1]характ буд'!B173:B418</f>
        <v>Семашко,12а</v>
      </c>
      <c r="C173" s="5">
        <f>'[1]характ буд'!C173:C418</f>
        <v>5</v>
      </c>
      <c r="D173" s="10">
        <f t="shared" si="2"/>
        <v>1.5291278530915515</v>
      </c>
      <c r="E173" s="11"/>
      <c r="F173" s="12">
        <f>'[1] приб.тер'!AA173:AA419</f>
        <v>0.46264660309155137</v>
      </c>
      <c r="G173" s="9"/>
      <c r="H173" s="12">
        <f>[1]сант.!T173:T419</f>
        <v>0.26465791666666666</v>
      </c>
      <c r="I173" s="12"/>
      <c r="J173" s="12">
        <v>0.11</v>
      </c>
      <c r="K173" s="13">
        <f>[1]ДВК!L173:L420</f>
        <v>5.2522176870748297E-2</v>
      </c>
      <c r="L173" s="12">
        <f>'[1]4 покр.'!N173:N419</f>
        <v>0.40700113378684805</v>
      </c>
      <c r="M173" s="12">
        <f>'[1]4під.'!K173:K333</f>
        <v>0.10661848072562358</v>
      </c>
      <c r="N173" s="12">
        <f>[1]стикі!I173:I419</f>
        <v>0</v>
      </c>
      <c r="O173" s="12">
        <f>[1]відмостки!K173:K419</f>
        <v>2.1556122448979594E-2</v>
      </c>
      <c r="P173" s="12">
        <f>[1]газопроводи!I173:I415</f>
        <v>1.9206349206349206E-2</v>
      </c>
      <c r="Q173" s="12">
        <f>'[1]остекл. під.'!I173:I419</f>
        <v>1.3463718820861678E-2</v>
      </c>
      <c r="R173" s="14">
        <f>'[1]закриття вікон прод.'!J173:J419</f>
        <v>2.2540816326530612E-3</v>
      </c>
      <c r="S173" s="12">
        <f>'[1]малие архітект. форму'!I173:I418</f>
        <v>9.9773242630385494E-4</v>
      </c>
      <c r="T173" s="12">
        <f>[1]елек.!O173:O419</f>
        <v>6.8203537414965987E-2</v>
      </c>
      <c r="U173" s="12">
        <f>[1]елек.!Q173:Q419</f>
        <v>0</v>
      </c>
    </row>
    <row r="174" spans="1:21">
      <c r="A174" s="5">
        <v>169</v>
      </c>
      <c r="B174" s="9" t="str">
        <f>'[1]характ буд'!B174:B419</f>
        <v>Семашко,14а</v>
      </c>
      <c r="C174" s="5">
        <f>'[1]характ буд'!C174:C419</f>
        <v>5</v>
      </c>
      <c r="D174" s="10">
        <f t="shared" si="2"/>
        <v>1.5204048518325464</v>
      </c>
      <c r="E174" s="11"/>
      <c r="F174" s="12">
        <f>'[1] приб.тер'!AA174:AA420</f>
        <v>0.48870349222996823</v>
      </c>
      <c r="G174" s="9"/>
      <c r="H174" s="12">
        <f>[1]сант.!T174:T420</f>
        <v>0.28881316821178338</v>
      </c>
      <c r="I174" s="12">
        <v>7.0000000000000007E-2</v>
      </c>
      <c r="J174" s="12">
        <v>0.11</v>
      </c>
      <c r="K174" s="13">
        <f>[1]ДВК!L174:L421</f>
        <v>5.7208471750540293E-2</v>
      </c>
      <c r="L174" s="12">
        <f>'[1]4 покр.'!N174:N420</f>
        <v>0.29840308944786559</v>
      </c>
      <c r="M174" s="12">
        <f>'[1]4під.'!K174:K334</f>
        <v>9.6776268395595347E-2</v>
      </c>
      <c r="N174" s="12">
        <f>[1]стикі!I174:I420</f>
        <v>0</v>
      </c>
      <c r="O174" s="12">
        <f>[1]відмостки!K174:K420</f>
        <v>1.9255992763455451E-2</v>
      </c>
      <c r="P174" s="12">
        <f>[1]газопроводи!I174:I416</f>
        <v>8.9808239854550446E-3</v>
      </c>
      <c r="Q174" s="12">
        <f>'[1]остекл. під.'!I174:I420</f>
        <v>1.2394322095814633E-2</v>
      </c>
      <c r="R174" s="14">
        <f>'[1]закриття вікон прод.'!J174:J420</f>
        <v>3.043398392652124E-3</v>
      </c>
      <c r="S174" s="12">
        <f>'[1]малие архітект. форму'!I174:I419</f>
        <v>2.4150114918870709E-3</v>
      </c>
      <c r="T174" s="12">
        <f>[1]елек.!O174:O420</f>
        <v>6.4410813067529479E-2</v>
      </c>
      <c r="U174" s="12">
        <f>[1]елек.!Q174:Q420</f>
        <v>0</v>
      </c>
    </row>
    <row r="175" spans="1:21">
      <c r="A175" s="5">
        <v>170</v>
      </c>
      <c r="B175" s="9" t="str">
        <f>'[1]характ буд'!B175:B420</f>
        <v>Семашко,16</v>
      </c>
      <c r="C175" s="5">
        <f>'[1]характ буд'!C175:C420</f>
        <v>5</v>
      </c>
      <c r="D175" s="10">
        <f t="shared" si="2"/>
        <v>1.5283279490606463</v>
      </c>
      <c r="E175" s="11"/>
      <c r="F175" s="12">
        <f>'[1] приб.тер'!AA175:AA421</f>
        <v>0.44825844135983606</v>
      </c>
      <c r="G175" s="9"/>
      <c r="H175" s="12">
        <f>[1]сант.!T175:T421</f>
        <v>0.28930814641191976</v>
      </c>
      <c r="I175" s="12">
        <v>7.0000000000000007E-2</v>
      </c>
      <c r="J175" s="12">
        <v>0.11</v>
      </c>
      <c r="K175" s="13">
        <f>[1]ДВК!L175:L422</f>
        <v>5.3661417277229166E-2</v>
      </c>
      <c r="L175" s="12">
        <f>'[1]4 покр.'!N175:N421</f>
        <v>0.32598727713262482</v>
      </c>
      <c r="M175" s="12">
        <f>'[1]4під.'!K175:K335</f>
        <v>0.10141853214020252</v>
      </c>
      <c r="N175" s="12">
        <f>[1]стикі!I175:I421</f>
        <v>0</v>
      </c>
      <c r="O175" s="12">
        <f>[1]відмостки!K175:K421</f>
        <v>1.7802481827922736E-2</v>
      </c>
      <c r="P175" s="12">
        <f>[1]газопроводи!I175:I417</f>
        <v>1.8051412740243068E-2</v>
      </c>
      <c r="Q175" s="12">
        <f>'[1]остекл. під.'!I175:I421</f>
        <v>9.8582915834081446E-3</v>
      </c>
      <c r="R175" s="14">
        <f>'[1]закриття вікон прод.'!J175:J421</f>
        <v>1.151487069589644E-3</v>
      </c>
      <c r="S175" s="12">
        <f>'[1]малие архітект. форму'!I175:I420</f>
        <v>1.0618478082495921E-3</v>
      </c>
      <c r="T175" s="12">
        <f>[1]елек.!O175:O421</f>
        <v>8.1768613709420526E-2</v>
      </c>
      <c r="U175" s="12">
        <f>[1]елек.!Q175:Q421</f>
        <v>0</v>
      </c>
    </row>
    <row r="176" spans="1:21">
      <c r="A176" s="5">
        <v>171</v>
      </c>
      <c r="B176" s="9" t="str">
        <f>'[1]характ буд'!B176:B421</f>
        <v>Семашко,17</v>
      </c>
      <c r="C176" s="5">
        <f>'[1]характ буд'!C176:C421</f>
        <v>5</v>
      </c>
      <c r="D176" s="10">
        <f t="shared" si="2"/>
        <v>1.5294928057857073</v>
      </c>
      <c r="E176" s="11"/>
      <c r="F176" s="12">
        <f>'[1] приб.тер'!AA176:AA422</f>
        <v>0.57264414672427189</v>
      </c>
      <c r="G176" s="9"/>
      <c r="H176" s="12">
        <f>[1]сант.!T176:T422</f>
        <v>0.28251838774202748</v>
      </c>
      <c r="I176" s="12">
        <v>7.0000000000000007E-2</v>
      </c>
      <c r="J176" s="12">
        <v>0.11</v>
      </c>
      <c r="K176" s="13">
        <f>[1]ДВК!L176:L423</f>
        <v>5.6587678651410886E-2</v>
      </c>
      <c r="L176" s="12">
        <f>'[1]4 покр.'!N176:N422</f>
        <v>0.16518044980115912</v>
      </c>
      <c r="M176" s="12">
        <f>'[1]4під.'!K176:K336</f>
        <v>0.12763481140654478</v>
      </c>
      <c r="N176" s="12">
        <f>[1]стикі!I176:I422</f>
        <v>0</v>
      </c>
      <c r="O176" s="12">
        <f>[1]відмостки!K176:K422</f>
        <v>2.1504336495785658E-2</v>
      </c>
      <c r="P176" s="12">
        <f>[1]газопроводи!I176:I418</f>
        <v>1.0301722382833178E-2</v>
      </c>
      <c r="Q176" s="12">
        <f>'[1]остекл. під.'!I176:I422</f>
        <v>2.0308237306079238E-2</v>
      </c>
      <c r="R176" s="14">
        <f>'[1]закриття вікон прод.'!J176:J422</f>
        <v>1.6190398631866117E-3</v>
      </c>
      <c r="S176" s="12">
        <f>'[1]малие архітект. форму'!I176:I421</f>
        <v>1.194402595111093E-3</v>
      </c>
      <c r="T176" s="12">
        <f>[1]елек.!O176:O422</f>
        <v>8.9999592817297122E-2</v>
      </c>
      <c r="U176" s="12">
        <f>[1]елек.!Q176:Q422</f>
        <v>0</v>
      </c>
    </row>
    <row r="177" spans="1:21">
      <c r="A177" s="5">
        <v>172</v>
      </c>
      <c r="B177" s="9" t="str">
        <f>'[1]характ буд'!B177:B422</f>
        <v>Семашко,2</v>
      </c>
      <c r="C177" s="5">
        <f>'[1]характ буд'!C177:C422</f>
        <v>5</v>
      </c>
      <c r="D177" s="10">
        <f t="shared" si="2"/>
        <v>1.4704366250492453</v>
      </c>
      <c r="E177" s="11"/>
      <c r="F177" s="12">
        <f>'[1] приб.тер'!AA177:AA423</f>
        <v>0.67735974285453138</v>
      </c>
      <c r="G177" s="9"/>
      <c r="H177" s="12">
        <f>[1]сант.!T177:T423</f>
        <v>0.33808106324659054</v>
      </c>
      <c r="I177" s="12"/>
      <c r="J177" s="12">
        <v>0.11</v>
      </c>
      <c r="K177" s="13">
        <f>[1]ДВК!L177:L424</f>
        <v>0.10385275523472177</v>
      </c>
      <c r="L177" s="12">
        <f>'[1]4 покр.'!N177:N423</f>
        <v>2.6491204471745203E-2</v>
      </c>
      <c r="M177" s="12">
        <f>'[1]4під.'!K177:K337</f>
        <v>0.10532495628390799</v>
      </c>
      <c r="N177" s="12">
        <f>[1]стикі!I177:I423</f>
        <v>0</v>
      </c>
      <c r="O177" s="12">
        <f>[1]відмостки!K177:K423</f>
        <v>2.7389345977372248E-2</v>
      </c>
      <c r="P177" s="12">
        <f>[1]газопроводи!I177:I419</f>
        <v>9.6997414398660876E-3</v>
      </c>
      <c r="Q177" s="12">
        <f>'[1]остекл. під.'!I177:I423</f>
        <v>1.8528897457741111E-2</v>
      </c>
      <c r="R177" s="14">
        <f>'[1]закриття вікон прод.'!J177:J423</f>
        <v>2.9713491458548172E-3</v>
      </c>
      <c r="S177" s="12">
        <f>'[1]малие архітект. форму'!I177:I422</f>
        <v>9.8641438371519516E-4</v>
      </c>
      <c r="T177" s="12">
        <f>[1]елек.!O177:O423</f>
        <v>4.975115455319911E-2</v>
      </c>
      <c r="U177" s="12">
        <f>[1]елек.!Q177:Q423</f>
        <v>0</v>
      </c>
    </row>
    <row r="178" spans="1:21">
      <c r="A178" s="5">
        <v>173</v>
      </c>
      <c r="B178" s="9" t="str">
        <f>'[1]характ буд'!B178:B423</f>
        <v>Семашко,6</v>
      </c>
      <c r="C178" s="5">
        <f>'[1]характ буд'!C178:C423</f>
        <v>5</v>
      </c>
      <c r="D178" s="10">
        <f t="shared" si="2"/>
        <v>1.5288265760897641</v>
      </c>
      <c r="E178" s="11"/>
      <c r="F178" s="12">
        <f>'[1] приб.тер'!AA178:AA424</f>
        <v>0.46395174974160802</v>
      </c>
      <c r="G178" s="9"/>
      <c r="H178" s="12">
        <f>[1]сант.!T178:T424</f>
        <v>0.30649263185114051</v>
      </c>
      <c r="I178" s="12">
        <v>7.0000000000000007E-2</v>
      </c>
      <c r="J178" s="12">
        <v>0.11</v>
      </c>
      <c r="K178" s="13">
        <f>[1]ДВК!L178:L425</f>
        <v>6.1145631678555828E-2</v>
      </c>
      <c r="L178" s="12">
        <f>'[1]4 покр.'!N178:N424</f>
        <v>0.33733682729169701</v>
      </c>
      <c r="M178" s="12">
        <f>'[1]4під.'!K178:K338</f>
        <v>8.216868054544571E-2</v>
      </c>
      <c r="N178" s="12">
        <f>[1]стикі!I178:I424</f>
        <v>0</v>
      </c>
      <c r="O178" s="12">
        <f>[1]відмостки!K178:K424</f>
        <v>1.4854236424515943E-2</v>
      </c>
      <c r="P178" s="12">
        <f>[1]газопроводи!I178:I420</f>
        <v>7.259669044499443E-3</v>
      </c>
      <c r="Q178" s="12">
        <f>'[1]остекл. під.'!I178:I424</f>
        <v>1.6135293832192945E-2</v>
      </c>
      <c r="R178" s="14">
        <f>'[1]закриття вікон прод.'!J178:J424</f>
        <v>3.2802154607657588E-3</v>
      </c>
      <c r="S178" s="12">
        <f>'[1]малие архітект. форму'!I178:I423</f>
        <v>8.5407871111758146E-4</v>
      </c>
      <c r="T178" s="12">
        <f>[1]елек.!O178:O424</f>
        <v>5.5347561508225354E-2</v>
      </c>
      <c r="U178" s="12">
        <f>[1]елек.!Q178:Q424</f>
        <v>0</v>
      </c>
    </row>
    <row r="179" spans="1:21">
      <c r="A179" s="5">
        <v>174</v>
      </c>
      <c r="B179" s="9" t="str">
        <f>'[1]характ буд'!B179:B424</f>
        <v>Семашко,8</v>
      </c>
      <c r="C179" s="5">
        <f>'[1]характ буд'!C179:C424</f>
        <v>5</v>
      </c>
      <c r="D179" s="10">
        <f t="shared" si="2"/>
        <v>1.5291965822763998</v>
      </c>
      <c r="E179" s="11"/>
      <c r="F179" s="12">
        <f>'[1] приб.тер'!AA179:AA425</f>
        <v>0.36800472722254945</v>
      </c>
      <c r="G179" s="9"/>
      <c r="H179" s="12">
        <f>[1]сант.!T179:T425</f>
        <v>0.29276445650898375</v>
      </c>
      <c r="I179" s="12">
        <v>7.0000000000000007E-2</v>
      </c>
      <c r="J179" s="12">
        <v>0.11</v>
      </c>
      <c r="K179" s="13">
        <f>[1]ДВК!L179:L426</f>
        <v>5.7421982215036381E-2</v>
      </c>
      <c r="L179" s="12">
        <f>'[1]4 покр.'!N179:N425</f>
        <v>0.39738614928590676</v>
      </c>
      <c r="M179" s="12">
        <f>'[1]4під.'!K179:K339</f>
        <v>0.10136081918620317</v>
      </c>
      <c r="N179" s="12">
        <f>[1]стикі!I179:I425</f>
        <v>0</v>
      </c>
      <c r="O179" s="12">
        <f>[1]відмостки!K179:K425</f>
        <v>2.0151576394502827E-2</v>
      </c>
      <c r="P179" s="12">
        <f>[1]газопроводи!I179:I421</f>
        <v>9.1296146591215311E-3</v>
      </c>
      <c r="Q179" s="12">
        <f>'[1]остекл. під.'!I179:I425</f>
        <v>2.508757747237941E-2</v>
      </c>
      <c r="R179" s="14">
        <f>'[1]закриття вікон прод.'!J179:J425</f>
        <v>3.2143896523848014E-3</v>
      </c>
      <c r="S179" s="12">
        <f>'[1]малие архітект. форму'!I179:I424</f>
        <v>9.4853139315548383E-4</v>
      </c>
      <c r="T179" s="12">
        <f>[1]елек.!O179:O425</f>
        <v>7.3726758286176239E-2</v>
      </c>
      <c r="U179" s="12">
        <f>[1]елек.!Q179:Q425</f>
        <v>0</v>
      </c>
    </row>
    <row r="180" spans="1:21">
      <c r="A180" s="5">
        <v>175</v>
      </c>
      <c r="B180" s="9" t="str">
        <f>'[1]характ буд'!B180:B425</f>
        <v>Сивкова, 8</v>
      </c>
      <c r="C180" s="5">
        <f>'[1]характ буд'!C180:C425</f>
        <v>1</v>
      </c>
      <c r="D180" s="10">
        <f t="shared" si="2"/>
        <v>1.5441520000000002E-2</v>
      </c>
      <c r="E180" s="11"/>
      <c r="F180" s="12">
        <f>'[1] приб.тер'!AA180:AA426</f>
        <v>0</v>
      </c>
      <c r="G180" s="9"/>
      <c r="H180" s="12">
        <f>[1]сант.!T180:T426</f>
        <v>0</v>
      </c>
      <c r="I180" s="12"/>
      <c r="J180" s="12"/>
      <c r="K180" s="13">
        <f>[1]ДВК!L180:L427</f>
        <v>1.5441520000000002E-2</v>
      </c>
      <c r="L180" s="12">
        <f>'[1]4 покр.'!N180:N426</f>
        <v>0</v>
      </c>
      <c r="M180" s="12">
        <f>'[1]4під.'!K180:K340</f>
        <v>0</v>
      </c>
      <c r="N180" s="12">
        <f>[1]стикі!I180:I426</f>
        <v>0</v>
      </c>
      <c r="O180" s="12">
        <f>[1]відмостки!K180:K426</f>
        <v>0</v>
      </c>
      <c r="P180" s="12">
        <f>[1]газопроводи!I180:I422</f>
        <v>0</v>
      </c>
      <c r="Q180" s="12">
        <f>'[1]остекл. під.'!I180:I426</f>
        <v>0</v>
      </c>
      <c r="R180" s="14">
        <f>'[1]закриття вікон прод.'!J180:J426</f>
        <v>0</v>
      </c>
      <c r="S180" s="12">
        <f>'[1]малие архітект. форму'!I180:I425</f>
        <v>0</v>
      </c>
      <c r="T180" s="12">
        <f>[1]елек.!O180:O426</f>
        <v>0</v>
      </c>
      <c r="U180" s="12">
        <f>[1]елек.!Q180:Q426</f>
        <v>0</v>
      </c>
    </row>
    <row r="181" spans="1:21">
      <c r="A181" s="5">
        <v>176</v>
      </c>
      <c r="B181" s="9" t="str">
        <f>'[1]характ буд'!B181:B426</f>
        <v>Синяковська, 49</v>
      </c>
      <c r="C181" s="5">
        <f>'[1]характ буд'!C181:C426</f>
        <v>5</v>
      </c>
      <c r="D181" s="10">
        <f t="shared" si="2"/>
        <v>1.4878216977014485</v>
      </c>
      <c r="E181" s="11"/>
      <c r="F181" s="12">
        <f>'[1] приб.тер'!AA181:AA427</f>
        <v>0.33527036723803122</v>
      </c>
      <c r="G181" s="9"/>
      <c r="H181" s="12">
        <f>[1]сант.!T181:T427</f>
        <v>0.24497430080329602</v>
      </c>
      <c r="I181" s="12">
        <v>7.0000000000000007E-2</v>
      </c>
      <c r="J181" s="12">
        <v>0.11</v>
      </c>
      <c r="K181" s="13">
        <f>[1]ДВК!L181:L428</f>
        <v>4.6193923584104152E-2</v>
      </c>
      <c r="L181" s="12">
        <f>'[1]4 покр.'!N181:N427</f>
        <v>0.41400419613333489</v>
      </c>
      <c r="M181" s="12">
        <f>'[1]4під.'!K181:K341</f>
        <v>0.12810708815469851</v>
      </c>
      <c r="N181" s="12">
        <f>[1]стикі!I181:I427</f>
        <v>0</v>
      </c>
      <c r="O181" s="12">
        <f>[1]відмостки!K181:K427</f>
        <v>1.4840593302141545E-2</v>
      </c>
      <c r="P181" s="12">
        <f>[1]газопроводи!I181:I423</f>
        <v>1.8427885938565737E-2</v>
      </c>
      <c r="Q181" s="12">
        <f>'[1]остекл. під.'!I181:I427</f>
        <v>1.1841512203488534E-2</v>
      </c>
      <c r="R181" s="14">
        <f>'[1]закриття вікон прод.'!J181:J427</f>
        <v>2.3789922100300345E-3</v>
      </c>
      <c r="S181" s="12">
        <f>'[1]малие архітект. форму'!I181:I426</f>
        <v>6.5813878352020483E-4</v>
      </c>
      <c r="T181" s="12">
        <f>[1]елек.!O181:O427</f>
        <v>9.1124699350237523E-2</v>
      </c>
      <c r="U181" s="12">
        <f>[1]елек.!Q181:Q427</f>
        <v>0</v>
      </c>
    </row>
    <row r="182" spans="1:21">
      <c r="A182" s="5">
        <v>177</v>
      </c>
      <c r="B182" s="9" t="str">
        <f>'[1]характ буд'!B182:B427</f>
        <v>Синяковська, 57</v>
      </c>
      <c r="C182" s="5">
        <f>'[1]характ буд'!C182:C427</f>
        <v>5</v>
      </c>
      <c r="D182" s="10">
        <f t="shared" si="2"/>
        <v>1.5298880872619141</v>
      </c>
      <c r="E182" s="11"/>
      <c r="F182" s="12">
        <f>'[1] приб.тер'!AA182:AA428</f>
        <v>0.3393572541143216</v>
      </c>
      <c r="G182" s="9"/>
      <c r="H182" s="12">
        <f>[1]сант.!T182:T428</f>
        <v>0.28958703132598473</v>
      </c>
      <c r="I182" s="12">
        <v>7.0000000000000007E-2</v>
      </c>
      <c r="J182" s="12">
        <v>0.1</v>
      </c>
      <c r="K182" s="13">
        <f>[1]ДВК!L182:L429</f>
        <v>5.8196683417085435E-2</v>
      </c>
      <c r="L182" s="12">
        <f>'[1]4 покр.'!N182:N428</f>
        <v>0.41114426298157453</v>
      </c>
      <c r="M182" s="12">
        <f>'[1]4під.'!K182:K342</f>
        <v>0.14006144001256282</v>
      </c>
      <c r="N182" s="12">
        <f>[1]стикі!I182:I428</f>
        <v>0</v>
      </c>
      <c r="O182" s="12">
        <f>[1]відмостки!K182:K428</f>
        <v>1.9904208542713568E-2</v>
      </c>
      <c r="P182" s="12">
        <f>[1]газопроводи!I182:I424</f>
        <v>1.7389028475711894E-2</v>
      </c>
      <c r="Q182" s="12">
        <f>'[1]остекл. під.'!I182:I428</f>
        <v>1.2431951423785595E-2</v>
      </c>
      <c r="R182" s="14">
        <f>'[1]закриття вікон прод.'!J182:J428</f>
        <v>2.913881909547738E-3</v>
      </c>
      <c r="S182" s="12">
        <f>'[1]малие архітект. форму'!I182:I427</f>
        <v>1.1515912897822444E-3</v>
      </c>
      <c r="T182" s="12">
        <f>[1]елек.!O182:O428</f>
        <v>6.7750753768844207E-2</v>
      </c>
      <c r="U182" s="12">
        <f>[1]елек.!Q182:Q428</f>
        <v>0</v>
      </c>
    </row>
    <row r="183" spans="1:21">
      <c r="A183" s="5">
        <v>178</v>
      </c>
      <c r="B183" s="9" t="str">
        <f>'[1]характ буд'!B183:B428</f>
        <v>Синяковська, 75а</v>
      </c>
      <c r="C183" s="5">
        <f>'[1]характ буд'!C183:C428</f>
        <v>5</v>
      </c>
      <c r="D183" s="10">
        <f t="shared" si="2"/>
        <v>1.5297317096676573</v>
      </c>
      <c r="E183" s="11"/>
      <c r="F183" s="12">
        <f>'[1] приб.тер'!AA183:AA429</f>
        <v>0.46727216822912593</v>
      </c>
      <c r="G183" s="9"/>
      <c r="H183" s="12">
        <f>[1]сант.!T183:T429</f>
        <v>0.53624305642175463</v>
      </c>
      <c r="I183" s="12">
        <v>7.0000000000000007E-2</v>
      </c>
      <c r="J183" s="12">
        <v>0.1</v>
      </c>
      <c r="K183" s="13">
        <f>[1]ДВК!L183:L430</f>
        <v>0.11434192757144511</v>
      </c>
      <c r="L183" s="12">
        <f>'[1]4 покр.'!N183:N429</f>
        <v>0.14020980369470479</v>
      </c>
      <c r="M183" s="12">
        <f>'[1]4під.'!K183:K343</f>
        <v>4.5219638242894052E-2</v>
      </c>
      <c r="N183" s="12">
        <f>[1]стикі!I183:I429</f>
        <v>0</v>
      </c>
      <c r="O183" s="12">
        <f>[1]відмостки!K183:K429</f>
        <v>1.6718153418951755E-2</v>
      </c>
      <c r="P183" s="12">
        <f>[1]газопроводи!I183:I425</f>
        <v>1.0011955725249723E-2</v>
      </c>
      <c r="Q183" s="12">
        <f>'[1]остекл. під.'!I183:I429</f>
        <v>5.4591384164449077E-3</v>
      </c>
      <c r="R183" s="14">
        <f>'[1]закриття вікон прод.'!J183:J429</f>
        <v>1.8401943769524468E-3</v>
      </c>
      <c r="S183" s="12">
        <f>'[1]малие архітект. форму'!I183:I428</f>
        <v>6.7877665933896414E-4</v>
      </c>
      <c r="T183" s="12">
        <f>[1]елек.!O183:O429</f>
        <v>2.1736896910794862E-2</v>
      </c>
      <c r="U183" s="12">
        <f>[1]елек.!Q183:Q429</f>
        <v>0</v>
      </c>
    </row>
    <row r="184" spans="1:21">
      <c r="A184" s="5">
        <v>179</v>
      </c>
      <c r="B184" s="9" t="str">
        <f>'[1]характ буд'!B184:B429</f>
        <v>Синяковська, 75б</v>
      </c>
      <c r="C184" s="5">
        <f>'[1]характ буд'!C184:C429</f>
        <v>5</v>
      </c>
      <c r="D184" s="10">
        <f t="shared" si="2"/>
        <v>1.6491166322033355</v>
      </c>
      <c r="E184" s="11"/>
      <c r="F184" s="12">
        <f>'[1] приб.тер'!AA184:AA430</f>
        <v>0.41204619839441897</v>
      </c>
      <c r="G184" s="9"/>
      <c r="H184" s="12">
        <f>[1]сант.!T184:T430</f>
        <v>0.31337459438864673</v>
      </c>
      <c r="I184" s="12">
        <v>7.0000000000000007E-2</v>
      </c>
      <c r="J184" s="12">
        <v>0.1</v>
      </c>
      <c r="K184" s="13">
        <f>[1]ДВК!L184:L431</f>
        <v>6.3611343510921875E-2</v>
      </c>
      <c r="L184" s="12">
        <f>'[1]4 покр.'!N184:N430</f>
        <v>0.35925906693899218</v>
      </c>
      <c r="M184" s="12">
        <f>'[1]4під.'!K184:K344</f>
        <v>0.11025540612270804</v>
      </c>
      <c r="N184" s="12">
        <f>[1]стикі!I184:I430</f>
        <v>0.11719516276064205</v>
      </c>
      <c r="O184" s="12">
        <f>[1]відмостки!K184:K430</f>
        <v>9.1046578045487596E-3</v>
      </c>
      <c r="P184" s="12">
        <f>[1]газопроводи!I184:I426</f>
        <v>9.9006473500190409E-4</v>
      </c>
      <c r="Q184" s="12">
        <f>'[1]остекл. під.'!I184:I430</f>
        <v>1.4662016362608325E-2</v>
      </c>
      <c r="R184" s="14">
        <f>'[1]закриття вікон прод.'!J184:J430</f>
        <v>4.8176342299304188E-3</v>
      </c>
      <c r="S184" s="12">
        <f>'[1]малие архітект. форму'!I184:I429</f>
        <v>5.0772550512918164E-4</v>
      </c>
      <c r="T184" s="12">
        <f>[1]елек.!O184:O430</f>
        <v>7.3292761449787108E-2</v>
      </c>
      <c r="U184" s="12">
        <f>[1]елек.!Q184:Q430</f>
        <v>0</v>
      </c>
    </row>
    <row r="185" spans="1:21">
      <c r="A185" s="5">
        <v>180</v>
      </c>
      <c r="B185" s="9" t="str">
        <f>'[1]характ буд'!B185:B430</f>
        <v>Синяковська, 75в</v>
      </c>
      <c r="C185" s="5">
        <f>'[1]характ буд'!C185:C430</f>
        <v>5</v>
      </c>
      <c r="D185" s="10">
        <f t="shared" si="2"/>
        <v>1.5918015739759135</v>
      </c>
      <c r="E185" s="11"/>
      <c r="F185" s="12">
        <f>'[1] приб.тер'!AA185:AA431</f>
        <v>0.35834887921438691</v>
      </c>
      <c r="G185" s="9"/>
      <c r="H185" s="12">
        <f>[1]сант.!T185:T431</f>
        <v>0.3073950628093054</v>
      </c>
      <c r="I185" s="12">
        <v>7.0000000000000007E-2</v>
      </c>
      <c r="J185" s="12">
        <v>0.1</v>
      </c>
      <c r="K185" s="13">
        <f>[1]ДВК!L185:L432</f>
        <v>9.6833720044792834E-2</v>
      </c>
      <c r="L185" s="12">
        <f>'[1]4 покр.'!N185:N431</f>
        <v>0.35483389324374764</v>
      </c>
      <c r="M185" s="12">
        <f>'[1]4під.'!K185:K345</f>
        <v>0.10704087346024636</v>
      </c>
      <c r="N185" s="12">
        <f>[1]стикі!I185:I431</f>
        <v>0.11676465098917506</v>
      </c>
      <c r="O185" s="12">
        <f>[1]відмостки!K185:K431</f>
        <v>1.5613101903695409E-2</v>
      </c>
      <c r="P185" s="12">
        <f>[1]газопроводи!I185:I427</f>
        <v>8.7868607689436367E-3</v>
      </c>
      <c r="Q185" s="12">
        <f>'[1]остекл. під.'!I185:I431</f>
        <v>1.6666666666666666E-2</v>
      </c>
      <c r="R185" s="14">
        <f>'[1]закриття вікон прод.'!J185:J431</f>
        <v>6.2336842105263149E-3</v>
      </c>
      <c r="S185" s="12">
        <f>'[1]малие архітект. форму'!I185:I430</f>
        <v>8.2120194102276961E-4</v>
      </c>
      <c r="T185" s="12">
        <f>[1]елек.!O185:O431</f>
        <v>3.246297872340425E-2</v>
      </c>
      <c r="U185" s="12">
        <f>[1]елек.!Q185:Q431</f>
        <v>0</v>
      </c>
    </row>
    <row r="186" spans="1:21">
      <c r="A186" s="5">
        <v>181</v>
      </c>
      <c r="B186" s="9" t="str">
        <f>'[1]характ буд'!B186:B431</f>
        <v>Синяковська, 75г</v>
      </c>
      <c r="C186" s="5">
        <f>'[1]характ буд'!C186:C431</f>
        <v>5</v>
      </c>
      <c r="D186" s="10">
        <f t="shared" si="2"/>
        <v>1.4152075547214507</v>
      </c>
      <c r="E186" s="11"/>
      <c r="F186" s="12">
        <f>'[1] приб.тер'!AA186:AA432</f>
        <v>0.25183147200491096</v>
      </c>
      <c r="G186" s="9"/>
      <c r="H186" s="12">
        <f>[1]сант.!T186:T432</f>
        <v>0.2544766679464513</v>
      </c>
      <c r="I186" s="12">
        <v>7.0000000000000007E-2</v>
      </c>
      <c r="J186" s="12">
        <v>0.11</v>
      </c>
      <c r="K186" s="13">
        <f>[1]ДВК!L186:L433</f>
        <v>5.0204663260566655E-2</v>
      </c>
      <c r="L186" s="12">
        <f>'[1]4 покр.'!N186:N432</f>
        <v>0.42460133147546059</v>
      </c>
      <c r="M186" s="12">
        <f>'[1]4під.'!K186:K346</f>
        <v>0.11810555039479796</v>
      </c>
      <c r="N186" s="12">
        <f>[1]стикі!I186:I432</f>
        <v>0</v>
      </c>
      <c r="O186" s="12">
        <f>[1]відмостки!K186:K432</f>
        <v>1.651668214893947E-2</v>
      </c>
      <c r="P186" s="12">
        <f>[1]газопроводи!I186:I428</f>
        <v>1.5327450069670227E-2</v>
      </c>
      <c r="Q186" s="12">
        <f>'[1]остекл. під.'!I186:I432</f>
        <v>2.5959900913454091E-2</v>
      </c>
      <c r="R186" s="14">
        <f>'[1]закриття вікон прод.'!J186:J432</f>
        <v>1.8468183929400833E-3</v>
      </c>
      <c r="S186" s="12">
        <f>'[1]малие архітект. форму'!I186:I431</f>
        <v>1.0218300046446818E-3</v>
      </c>
      <c r="T186" s="12">
        <f>[1]елек.!O186:O432</f>
        <v>7.5315188109614503E-2</v>
      </c>
      <c r="U186" s="12">
        <f>[1]елек.!Q186:Q432</f>
        <v>0</v>
      </c>
    </row>
    <row r="187" spans="1:21">
      <c r="A187" s="5">
        <v>182</v>
      </c>
      <c r="B187" s="9" t="str">
        <f>'[1]характ буд'!B187:B432</f>
        <v>Толстого,33б</v>
      </c>
      <c r="C187" s="5">
        <f>'[1]характ буд'!C187:C432</f>
        <v>5</v>
      </c>
      <c r="D187" s="10">
        <f t="shared" si="2"/>
        <v>1.5892984444248333</v>
      </c>
      <c r="E187" s="11"/>
      <c r="F187" s="12">
        <f>'[1] приб.тер'!AA187:AA433</f>
        <v>0.41903964041970493</v>
      </c>
      <c r="G187" s="9"/>
      <c r="H187" s="12">
        <f>[1]сант.!T187:T433</f>
        <v>0.31577978583156263</v>
      </c>
      <c r="I187" s="12"/>
      <c r="J187" s="12">
        <v>0.1</v>
      </c>
      <c r="K187" s="13">
        <f>[1]ДВК!L187:L434</f>
        <v>9.6238240254185509E-2</v>
      </c>
      <c r="L187" s="12">
        <f>'[1]4 покр.'!N187:N433</f>
        <v>0.33018511082790686</v>
      </c>
      <c r="M187" s="12">
        <f>'[1]4під.'!K187:K347</f>
        <v>0.11120434058995711</v>
      </c>
      <c r="N187" s="12">
        <f>[1]стикі!I187:I433</f>
        <v>0.11820382558498164</v>
      </c>
      <c r="O187" s="12">
        <f>[1]відмостки!K187:K433</f>
        <v>1.4936235400918277E-2</v>
      </c>
      <c r="P187" s="12">
        <f>[1]газопроводи!I187:I429</f>
        <v>1.3442502749602835E-3</v>
      </c>
      <c r="Q187" s="12">
        <f>'[1]остекл. під.'!I187:I433</f>
        <v>1.4650000290963264E-2</v>
      </c>
      <c r="R187" s="14">
        <f>'[1]закриття вікон прод.'!J187:J433</f>
        <v>5.4375621933974603E-3</v>
      </c>
      <c r="S187" s="12">
        <f>'[1]малие архітект. форму'!I187:I432</f>
        <v>2.0483813713680511E-3</v>
      </c>
      <c r="T187" s="12">
        <f>[1]елек.!O187:O433</f>
        <v>6.0231071384926942E-2</v>
      </c>
      <c r="U187" s="12">
        <f>[1]елек.!Q187:Q433</f>
        <v>0</v>
      </c>
    </row>
    <row r="188" spans="1:21">
      <c r="A188" s="5">
        <v>183</v>
      </c>
      <c r="B188" s="9" t="str">
        <f>'[1]характ буд'!B188:B433</f>
        <v>Тургенєва,28</v>
      </c>
      <c r="C188" s="5">
        <f>'[1]характ буд'!C188:C433</f>
        <v>1</v>
      </c>
      <c r="D188" s="10">
        <f t="shared" si="2"/>
        <v>6.8935357142857159E-2</v>
      </c>
      <c r="E188" s="11"/>
      <c r="F188" s="12">
        <f>'[1] приб.тер'!AA188:AA434</f>
        <v>0</v>
      </c>
      <c r="G188" s="9"/>
      <c r="H188" s="12">
        <f>[1]сант.!T188:T434</f>
        <v>0</v>
      </c>
      <c r="I188" s="12"/>
      <c r="J188" s="12"/>
      <c r="K188" s="13">
        <f>[1]ДВК!L188:L435</f>
        <v>6.8935357142857159E-2</v>
      </c>
      <c r="L188" s="12">
        <f>'[1]4 покр.'!N188:N434</f>
        <v>0</v>
      </c>
      <c r="M188" s="12">
        <f>'[1]4під.'!K188:K348</f>
        <v>0</v>
      </c>
      <c r="N188" s="12">
        <f>[1]стикі!I188:I434</f>
        <v>0</v>
      </c>
      <c r="O188" s="12">
        <f>[1]відмостки!K188:K434</f>
        <v>0</v>
      </c>
      <c r="P188" s="12">
        <f>[1]газопроводи!I188:I430</f>
        <v>0</v>
      </c>
      <c r="Q188" s="12">
        <f>'[1]остекл. під.'!I188:I434</f>
        <v>0</v>
      </c>
      <c r="R188" s="14">
        <f>'[1]закриття вікон прод.'!J188:J434</f>
        <v>0</v>
      </c>
      <c r="S188" s="12">
        <f>'[1]малие архітект. форму'!I188:I433</f>
        <v>0</v>
      </c>
      <c r="T188" s="12">
        <f>[1]елек.!O188:O434</f>
        <v>0</v>
      </c>
      <c r="U188" s="12">
        <f>[1]елек.!Q188:Q434</f>
        <v>0</v>
      </c>
    </row>
    <row r="189" spans="1:21">
      <c r="A189" s="5">
        <v>184</v>
      </c>
      <c r="B189" s="9" t="str">
        <f>'[1]характ буд'!B189:B434</f>
        <v>Успенська, 1</v>
      </c>
      <c r="C189" s="5">
        <f>'[1]характ буд'!C189:C434</f>
        <v>2</v>
      </c>
      <c r="D189" s="10">
        <f t="shared" si="2"/>
        <v>0.99700377044375321</v>
      </c>
      <c r="E189" s="11"/>
      <c r="F189" s="12">
        <f>'[1] приб.тер'!AA189:AA435</f>
        <v>0</v>
      </c>
      <c r="G189" s="9"/>
      <c r="H189" s="12">
        <f>[1]сант.!T189:T435</f>
        <v>0.32321240111133115</v>
      </c>
      <c r="I189" s="12">
        <v>7.0000000000000007E-2</v>
      </c>
      <c r="J189" s="12">
        <v>0.11</v>
      </c>
      <c r="K189" s="13">
        <f>[1]ДВК!L189:L436</f>
        <v>5.6291711095921633E-2</v>
      </c>
      <c r="L189" s="12">
        <f>'[1]4 покр.'!N189:N435</f>
        <v>0.2999924052555632</v>
      </c>
      <c r="M189" s="12">
        <f>'[1]4під.'!K189:K349</f>
        <v>0</v>
      </c>
      <c r="N189" s="12">
        <f>[1]стикі!I189:I435</f>
        <v>0</v>
      </c>
      <c r="O189" s="12">
        <f>[1]відмостки!K189:K435</f>
        <v>0</v>
      </c>
      <c r="P189" s="12">
        <f>[1]газопроводи!I189:I431</f>
        <v>7.1010860484544705E-2</v>
      </c>
      <c r="Q189" s="12">
        <f>'[1]остекл. під.'!I189:I435</f>
        <v>1.9119769119769123E-2</v>
      </c>
      <c r="R189" s="14">
        <f>'[1]закриття вікон прод.'!J189:J435</f>
        <v>0</v>
      </c>
      <c r="S189" s="12">
        <f>'[1]малие архітект. форму'!I189:I434</f>
        <v>0</v>
      </c>
      <c r="T189" s="12">
        <f>[1]елек.!O189:O435</f>
        <v>4.7376623376623385E-2</v>
      </c>
      <c r="U189" s="12">
        <f>[1]елек.!Q189:Q435</f>
        <v>0</v>
      </c>
    </row>
    <row r="190" spans="1:21">
      <c r="A190" s="5">
        <v>185</v>
      </c>
      <c r="B190" s="9" t="str">
        <f>'[1]характ буд'!B190:B435</f>
        <v>Успенська, 12</v>
      </c>
      <c r="C190" s="5">
        <f>'[1]характ буд'!C190:C435</f>
        <v>5</v>
      </c>
      <c r="D190" s="10">
        <f t="shared" si="2"/>
        <v>1.5255959634721172</v>
      </c>
      <c r="E190" s="11"/>
      <c r="F190" s="12">
        <f>'[1] приб.тер'!AA190:AA436</f>
        <v>0.43106354999824853</v>
      </c>
      <c r="G190" s="9"/>
      <c r="H190" s="12">
        <f>[1]сант.!T190:T436</f>
        <v>0.33888390663423107</v>
      </c>
      <c r="I190" s="12">
        <v>7.0000000000000007E-2</v>
      </c>
      <c r="J190" s="12">
        <v>0.11</v>
      </c>
      <c r="K190" s="13">
        <f>[1]ДВК!L190:L437</f>
        <v>6.9417917924346553E-2</v>
      </c>
      <c r="L190" s="12">
        <f>'[1]4 покр.'!N190:N436</f>
        <v>0.20791856656605232</v>
      </c>
      <c r="M190" s="12">
        <f>'[1]4під.'!K190:K350</f>
        <v>0.17179371909318605</v>
      </c>
      <c r="N190" s="12">
        <f>[1]стикі!I190:I436</f>
        <v>0</v>
      </c>
      <c r="O190" s="12">
        <f>[1]відмостки!K190:K436</f>
        <v>2.1028675101149575E-2</v>
      </c>
      <c r="P190" s="12">
        <f>[1]газопроводи!I190:I432</f>
        <v>9.8901804636824867E-3</v>
      </c>
      <c r="Q190" s="12">
        <f>'[1]остекл. під.'!I190:I436</f>
        <v>2.8725943527497699E-2</v>
      </c>
      <c r="R190" s="14">
        <f>'[1]закриття вікон прод.'!J190:J436</f>
        <v>2.5535932181619675E-3</v>
      </c>
      <c r="S190" s="12">
        <f>'[1]малие архітект. форму'!I190:I435</f>
        <v>1.8838438978442834E-3</v>
      </c>
      <c r="T190" s="12">
        <f>[1]елек.!O190:O436</f>
        <v>6.2436067047716912E-2</v>
      </c>
      <c r="U190" s="12">
        <f>[1]елек.!Q190:Q436</f>
        <v>0</v>
      </c>
    </row>
    <row r="191" spans="1:21">
      <c r="A191" s="5">
        <v>186</v>
      </c>
      <c r="B191" s="9" t="str">
        <f>'[1]характ буд'!B191:B436</f>
        <v>Успенська, 3а</v>
      </c>
      <c r="C191" s="5">
        <f>'[1]характ буд'!C191:C436</f>
        <v>2</v>
      </c>
      <c r="D191" s="10">
        <f t="shared" si="2"/>
        <v>1.1977547479379724</v>
      </c>
      <c r="E191" s="11"/>
      <c r="F191" s="12">
        <f>'[1] приб.тер'!AA191:AA437</f>
        <v>0</v>
      </c>
      <c r="G191" s="9"/>
      <c r="H191" s="12">
        <f>[1]сант.!T191:T437</f>
        <v>0.36922945861872386</v>
      </c>
      <c r="I191" s="12">
        <v>7.0000000000000007E-2</v>
      </c>
      <c r="J191" s="12">
        <v>0.11</v>
      </c>
      <c r="K191" s="13">
        <f>[1]ДВК!L191:L438</f>
        <v>7.6120169014084499E-2</v>
      </c>
      <c r="L191" s="12">
        <f>'[1]4 покр.'!N191:N437</f>
        <v>0.31338028169014082</v>
      </c>
      <c r="M191" s="12">
        <f>'[1]4під.'!K191:K351</f>
        <v>0.1008036971830986</v>
      </c>
      <c r="N191" s="12">
        <f>[1]стикі!I191:I437</f>
        <v>0</v>
      </c>
      <c r="O191" s="12">
        <f>[1]відмостки!K191:K437</f>
        <v>4.6179944248826293E-2</v>
      </c>
      <c r="P191" s="12">
        <f>[1]газопроводи!I191:I433</f>
        <v>5.5516431924882627E-2</v>
      </c>
      <c r="Q191" s="12">
        <f>'[1]остекл. під.'!I191:I437</f>
        <v>9.1989436619718326E-3</v>
      </c>
      <c r="R191" s="14">
        <f>'[1]закриття вікон прод.'!J191:J437</f>
        <v>0</v>
      </c>
      <c r="S191" s="12">
        <f>'[1]малие архітект. форму'!I191:I436</f>
        <v>2.5821596244131459E-3</v>
      </c>
      <c r="T191" s="12">
        <f>[1]елек.!O191:O437</f>
        <v>4.4743661971830988E-2</v>
      </c>
      <c r="U191" s="12">
        <f>[1]елек.!Q191:Q437</f>
        <v>0</v>
      </c>
    </row>
    <row r="192" spans="1:21">
      <c r="A192" s="5">
        <v>187</v>
      </c>
      <c r="B192" s="9" t="str">
        <f>'[1]характ буд'!B192:B437</f>
        <v>Франка 89/в</v>
      </c>
      <c r="C192" s="5">
        <f>'[1]характ буд'!C192:C437</f>
        <v>2</v>
      </c>
      <c r="D192" s="10">
        <f t="shared" si="2"/>
        <v>1.1301133856398944</v>
      </c>
      <c r="E192" s="11"/>
      <c r="F192" s="12">
        <f>'[1] приб.тер'!AA192:AA438</f>
        <v>0</v>
      </c>
      <c r="G192" s="9"/>
      <c r="H192" s="12">
        <f>[1]сант.!T192:T438</f>
        <v>0.49119800589012441</v>
      </c>
      <c r="I192" s="12"/>
      <c r="J192" s="12">
        <v>0.11</v>
      </c>
      <c r="K192" s="13">
        <f>[1]ДВК!L192:L439</f>
        <v>5.9830635642895466E-2</v>
      </c>
      <c r="L192" s="12">
        <f>'[1]4 покр.'!N192:N438</f>
        <v>0.29242090064312726</v>
      </c>
      <c r="M192" s="12">
        <f>'[1]4під.'!K192:K352</f>
        <v>9.4058979275537982E-2</v>
      </c>
      <c r="N192" s="12">
        <f>[1]стикі!I192:I438</f>
        <v>0</v>
      </c>
      <c r="O192" s="12">
        <f>[1]відмостки!K192:K438</f>
        <v>2.9942509322365064E-2</v>
      </c>
      <c r="P192" s="12">
        <f>[1]газопроводи!I192:I434</f>
        <v>0</v>
      </c>
      <c r="Q192" s="12">
        <f>'[1]остекл. під.'!I192:I438</f>
        <v>7.5506189520535708E-3</v>
      </c>
      <c r="R192" s="14">
        <f>'[1]закриття вікон прод.'!J192:J438</f>
        <v>1.9751823077075923E-3</v>
      </c>
      <c r="S192" s="12">
        <f>'[1]малие архітект. форму'!I192:I437</f>
        <v>1.4571369907471802E-3</v>
      </c>
      <c r="T192" s="12">
        <f>[1]елек.!O192:O438</f>
        <v>4.1679416615335703E-2</v>
      </c>
      <c r="U192" s="12">
        <f>[1]елек.!Q192:Q438</f>
        <v>0</v>
      </c>
    </row>
    <row r="193" spans="1:21">
      <c r="A193" s="5">
        <v>188</v>
      </c>
      <c r="B193" s="9" t="str">
        <f>'[1]характ буд'!B193:B438</f>
        <v>Франко 89 б</v>
      </c>
      <c r="C193" s="5">
        <f>'[1]характ буд'!C193:C438</f>
        <v>2</v>
      </c>
      <c r="D193" s="10">
        <f t="shared" si="2"/>
        <v>1.0499479354304242</v>
      </c>
      <c r="E193" s="11"/>
      <c r="F193" s="12">
        <f>'[1] приб.тер'!AA193:AA439</f>
        <v>0</v>
      </c>
      <c r="G193" s="9"/>
      <c r="H193" s="12">
        <f>[1]сант.!T193:T439</f>
        <v>0.36687007585260856</v>
      </c>
      <c r="I193" s="12"/>
      <c r="J193" s="12"/>
      <c r="K193" s="13">
        <f>[1]ДВК!L193:L440</f>
        <v>9.7180144224465692E-2</v>
      </c>
      <c r="L193" s="12">
        <f>'[1]4 покр.'!N193:N439</f>
        <v>0.31532712731086926</v>
      </c>
      <c r="M193" s="12">
        <f>'[1]4під.'!K193:K353</f>
        <v>0.13878220466762817</v>
      </c>
      <c r="N193" s="12">
        <f>[1]стикі!I193:I439</f>
        <v>0</v>
      </c>
      <c r="O193" s="12">
        <f>[1]відмостки!K193:K439</f>
        <v>0</v>
      </c>
      <c r="P193" s="12">
        <f>[1]газопроводи!I193:I435</f>
        <v>0</v>
      </c>
      <c r="Q193" s="12">
        <f>'[1]остекл. під.'!I193:I439</f>
        <v>1.0587386914907564E-2</v>
      </c>
      <c r="R193" s="14">
        <f>'[1]закриття вікон прод.'!J193:J439</f>
        <v>1.3902189589615836E-2</v>
      </c>
      <c r="S193" s="12">
        <f>'[1]малие архітект. форму'!I193:I438</f>
        <v>0</v>
      </c>
      <c r="T193" s="12">
        <f>[1]елек.!O193:O439</f>
        <v>0.10729880687032908</v>
      </c>
      <c r="U193" s="12">
        <f>[1]елек.!Q193:Q439</f>
        <v>0</v>
      </c>
    </row>
    <row r="194" spans="1:21">
      <c r="A194" s="5">
        <v>189</v>
      </c>
      <c r="B194" s="9" t="str">
        <f>'[1]характ буд'!B194:B439</f>
        <v>Франко 89а</v>
      </c>
      <c r="C194" s="5">
        <f>'[1]характ буд'!C194:C439</f>
        <v>2</v>
      </c>
      <c r="D194" s="10">
        <f t="shared" si="2"/>
        <v>1.0801442378118691</v>
      </c>
      <c r="E194" s="11"/>
      <c r="F194" s="12">
        <f>'[1] приб.тер'!AA194:AA440</f>
        <v>0</v>
      </c>
      <c r="G194" s="9"/>
      <c r="H194" s="12">
        <f>[1]сант.!T194:T440</f>
        <v>0.38031348279891058</v>
      </c>
      <c r="I194" s="12"/>
      <c r="J194" s="12"/>
      <c r="K194" s="13">
        <f>[1]ДВК!L194:L441</f>
        <v>6.7402624471422729E-2</v>
      </c>
      <c r="L194" s="12">
        <f>'[1]4 покр.'!N194:N440</f>
        <v>0.3987632428499977</v>
      </c>
      <c r="M194" s="12">
        <f>'[1]4під.'!K194:K354</f>
        <v>0.11903688105306234</v>
      </c>
      <c r="N194" s="12">
        <f>[1]стикі!I194:I440</f>
        <v>0</v>
      </c>
      <c r="O194" s="12">
        <f>[1]відмостки!K194:K440</f>
        <v>4.7594405037966622E-2</v>
      </c>
      <c r="P194" s="12">
        <f>[1]газопроводи!I194:I436</f>
        <v>2.4007638794161786E-2</v>
      </c>
      <c r="Q194" s="12">
        <f>'[1]остекл. під.'!I194:I440</f>
        <v>1.0582912744964309E-2</v>
      </c>
      <c r="R194" s="14">
        <f>'[1]закриття вікон прод.'!J194:J440</f>
        <v>0</v>
      </c>
      <c r="S194" s="12">
        <f>'[1]малие архітект. форму'!I194:I439</f>
        <v>3.0009548492702224E-3</v>
      </c>
      <c r="T194" s="12">
        <f>[1]елек.!O194:O440</f>
        <v>2.9442095212112943E-2</v>
      </c>
      <c r="U194" s="12">
        <f>[1]елек.!Q194:Q440</f>
        <v>0</v>
      </c>
    </row>
    <row r="195" spans="1:21">
      <c r="A195" s="5">
        <v>190</v>
      </c>
      <c r="B195" s="9" t="str">
        <f>'[1]характ буд'!B195:B440</f>
        <v>Франко 89г</v>
      </c>
      <c r="C195" s="5">
        <f>'[1]характ буд'!C195:C440</f>
        <v>2</v>
      </c>
      <c r="D195" s="10">
        <f t="shared" si="2"/>
        <v>1.0797786948141166</v>
      </c>
      <c r="E195" s="11"/>
      <c r="F195" s="12">
        <f>'[1] приб.тер'!AA195:AA441</f>
        <v>0</v>
      </c>
      <c r="G195" s="9"/>
      <c r="H195" s="12">
        <f>[1]сант.!T195:T441</f>
        <v>0.36713220791388484</v>
      </c>
      <c r="I195" s="12"/>
      <c r="J195" s="12"/>
      <c r="K195" s="13">
        <f>[1]ДВК!L195:L442</f>
        <v>9.7256653982416993E-2</v>
      </c>
      <c r="L195" s="12">
        <f>'[1]4 покр.'!N195:N441</f>
        <v>0.28681712811092158</v>
      </c>
      <c r="M195" s="12">
        <f>'[1]4під.'!K195:K355</f>
        <v>0.1374086405983467</v>
      </c>
      <c r="N195" s="12">
        <f>[1]стикі!I195:I441</f>
        <v>0</v>
      </c>
      <c r="O195" s="12">
        <f>[1]відмостки!K195:K441</f>
        <v>4.8786248523815773E-2</v>
      </c>
      <c r="P195" s="12">
        <f>[1]газопроводи!I195:I437</f>
        <v>0</v>
      </c>
      <c r="Q195" s="12">
        <f>'[1]остекл. під.'!I195:I441</f>
        <v>1.9944889122162447E-2</v>
      </c>
      <c r="R195" s="14">
        <f>'[1]закриття вікон прод.'!J195:J441</f>
        <v>1.391313475921795E-2</v>
      </c>
      <c r="S195" s="12">
        <f>'[1]малие архітект. форму'!I195:I440</f>
        <v>3.8490136902418759E-3</v>
      </c>
      <c r="T195" s="12">
        <f>[1]елек.!O195:O441</f>
        <v>0.10467077811310851</v>
      </c>
      <c r="U195" s="12">
        <f>[1]елек.!Q195:Q441</f>
        <v>0</v>
      </c>
    </row>
    <row r="196" spans="1:21" ht="8.25" hidden="1" customHeight="1">
      <c r="A196" s="5"/>
      <c r="B196" s="9"/>
      <c r="C196" s="5"/>
      <c r="D196" s="10">
        <f t="shared" si="2"/>
        <v>0</v>
      </c>
      <c r="E196" s="11"/>
      <c r="F196" s="12"/>
      <c r="G196" s="9"/>
      <c r="H196" s="12"/>
      <c r="I196" s="12"/>
      <c r="J196" s="12"/>
      <c r="K196" s="13"/>
      <c r="L196" s="12"/>
      <c r="M196" s="12"/>
      <c r="N196" s="12"/>
      <c r="O196" s="12"/>
      <c r="P196" s="12"/>
      <c r="Q196" s="12"/>
      <c r="R196" s="14"/>
      <c r="S196" s="12"/>
      <c r="T196" s="12"/>
      <c r="U196" s="12"/>
    </row>
    <row r="197" spans="1:21">
      <c r="A197" s="5">
        <v>191</v>
      </c>
      <c r="B197" s="9" t="str">
        <f>'[1]характ буд'!B197:B442</f>
        <v>Шаумяна, 14</v>
      </c>
      <c r="C197" s="5">
        <f>'[1]характ буд'!C197:C442</f>
        <v>1</v>
      </c>
      <c r="D197" s="10">
        <f t="shared" si="2"/>
        <v>6.0318437500000002E-2</v>
      </c>
      <c r="E197" s="11"/>
      <c r="F197" s="12">
        <f>'[1] приб.тер'!AA197:AA443</f>
        <v>0</v>
      </c>
      <c r="G197" s="9"/>
      <c r="H197" s="12">
        <f>[1]сант.!T197:T443</f>
        <v>0</v>
      </c>
      <c r="I197" s="12"/>
      <c r="J197" s="12"/>
      <c r="K197" s="13">
        <f>[1]ДВК!L197:L444</f>
        <v>6.0318437500000002E-2</v>
      </c>
      <c r="L197" s="12">
        <f>'[1]4 покр.'!N197:N443</f>
        <v>0</v>
      </c>
      <c r="M197" s="12">
        <f>'[1]4під.'!K197:K357</f>
        <v>0</v>
      </c>
      <c r="N197" s="12">
        <f>[1]стикі!I197:I443</f>
        <v>0</v>
      </c>
      <c r="O197" s="12">
        <f>[1]відмостки!K197:K443</f>
        <v>0</v>
      </c>
      <c r="P197" s="12">
        <f>[1]газопроводи!I197:I439</f>
        <v>0</v>
      </c>
      <c r="Q197" s="12">
        <f>'[1]остекл. під.'!I197:I443</f>
        <v>0</v>
      </c>
      <c r="R197" s="14">
        <f>'[1]закриття вікон прод.'!J197:J443</f>
        <v>0</v>
      </c>
      <c r="S197" s="12">
        <f>'[1]малие архітект. форму'!I197:I442</f>
        <v>0</v>
      </c>
      <c r="T197" s="12">
        <f>[1]елек.!O197:O443</f>
        <v>0</v>
      </c>
      <c r="U197" s="12">
        <f>[1]елек.!Q197:Q443</f>
        <v>0</v>
      </c>
    </row>
    <row r="198" spans="1:21">
      <c r="A198" s="5">
        <v>192</v>
      </c>
      <c r="B198" s="9" t="str">
        <f>'[1]характ буд'!B198:B443</f>
        <v>Шаумяна, 8</v>
      </c>
      <c r="C198" s="9">
        <f>'[1]характ буд'!C198:C443</f>
        <v>2</v>
      </c>
      <c r="D198" s="10">
        <f t="shared" si="2"/>
        <v>0.58871277638610553</v>
      </c>
      <c r="E198" s="11"/>
      <c r="F198" s="12">
        <f>'[1] приб.тер'!AA198:AA444</f>
        <v>0</v>
      </c>
      <c r="G198" s="9"/>
      <c r="H198" s="12">
        <f>[1]сант.!T198:T444</f>
        <v>0</v>
      </c>
      <c r="I198" s="12"/>
      <c r="J198" s="12"/>
      <c r="K198" s="13">
        <f>[1]ДВК!L198:L445</f>
        <v>6.1889859719438889E-2</v>
      </c>
      <c r="L198" s="12">
        <f>'[1]4 покр.'!N198:N444</f>
        <v>0.14779559118236474</v>
      </c>
      <c r="M198" s="12">
        <f>'[1]4під.'!K198:K358</f>
        <v>0.15160602454909822</v>
      </c>
      <c r="N198" s="12">
        <f>[1]стикі!I198:I444</f>
        <v>0</v>
      </c>
      <c r="O198" s="12">
        <f>[1]відмостки!K198:K444</f>
        <v>4.2863852705410828E-2</v>
      </c>
      <c r="P198" s="12">
        <f>[1]газопроводи!I198:I440</f>
        <v>4.0414161656646637E-2</v>
      </c>
      <c r="Q198" s="12">
        <f>'[1]остекл. під.'!I198:I444</f>
        <v>2.7763861055444223E-2</v>
      </c>
      <c r="R198" s="14">
        <f>'[1]закриття вікон прод.'!J198:J444</f>
        <v>0</v>
      </c>
      <c r="S198" s="12">
        <f>'[1]малие архітект. форму'!I198:I443</f>
        <v>3.6740146960587846E-3</v>
      </c>
      <c r="T198" s="12">
        <f>[1]елек.!O198:O444</f>
        <v>0.11270541082164329</v>
      </c>
      <c r="U198" s="12">
        <f>[1]елек.!Q198:Q444</f>
        <v>0</v>
      </c>
    </row>
    <row r="199" spans="1:21">
      <c r="A199" s="5">
        <v>193</v>
      </c>
      <c r="B199" s="9" t="str">
        <f>'[1]характ буд'!B199:B444</f>
        <v>Шаумяна,12</v>
      </c>
      <c r="C199" s="9">
        <f>'[1]характ буд'!C199:C444</f>
        <v>2</v>
      </c>
      <c r="D199" s="10">
        <f t="shared" ref="D199:D252" si="3">SUM(F199:U199)</f>
        <v>0.48841870140280563</v>
      </c>
      <c r="E199" s="10"/>
      <c r="F199" s="12">
        <f>'[1] приб.тер'!AA199:AA445</f>
        <v>0</v>
      </c>
      <c r="G199" s="9"/>
      <c r="H199" s="12">
        <f>[1]сант.!T199:T445</f>
        <v>0</v>
      </c>
      <c r="I199" s="12"/>
      <c r="J199" s="12"/>
      <c r="K199" s="13">
        <f>[1]ДВК!L199:L446</f>
        <v>4.9511887775551107E-2</v>
      </c>
      <c r="L199" s="12">
        <f>'[1]4 покр.'!N199:N445</f>
        <v>0.25283901135604542</v>
      </c>
      <c r="M199" s="12">
        <f>'[1]4під.'!K199:K359</f>
        <v>0.1227945891783567</v>
      </c>
      <c r="N199" s="12">
        <f>[1]стикі!I199:I445</f>
        <v>0</v>
      </c>
      <c r="O199" s="12">
        <f>[1]відмостки!K199:K445</f>
        <v>2.5965263861055445E-2</v>
      </c>
      <c r="P199" s="12">
        <f>[1]газопроводи!I199:I441</f>
        <v>1.4696058784235137E-2</v>
      </c>
      <c r="Q199" s="12">
        <f>'[1]остекл. під.'!I199:I445</f>
        <v>1.9672678690714766E-2</v>
      </c>
      <c r="R199" s="14">
        <f>'[1]закриття вікон прод.'!J199:J445</f>
        <v>0</v>
      </c>
      <c r="S199" s="12">
        <f>'[1]малие архітект. форму'!I199:I444</f>
        <v>2.9392117568470275E-3</v>
      </c>
      <c r="T199" s="12">
        <f>[1]елек.!O199:O445</f>
        <v>0</v>
      </c>
      <c r="U199" s="12">
        <f>[1]елек.!Q199:Q445</f>
        <v>0</v>
      </c>
    </row>
    <row r="200" spans="1:21">
      <c r="A200" s="5">
        <v>194</v>
      </c>
      <c r="B200" s="9" t="str">
        <f>'[1]характ буд'!B200:B445</f>
        <v>Шевченко МПС,1</v>
      </c>
      <c r="C200" s="9">
        <f>'[1]характ буд'!C200:C445</f>
        <v>2</v>
      </c>
      <c r="D200" s="10">
        <f t="shared" si="3"/>
        <v>0.49404079439270121</v>
      </c>
      <c r="E200" s="10"/>
      <c r="F200" s="12">
        <f>'[1] приб.тер'!AA200:AA446</f>
        <v>0</v>
      </c>
      <c r="G200" s="9"/>
      <c r="H200" s="12">
        <f>[1]сант.!T200:T446</f>
        <v>0.15813235988080443</v>
      </c>
      <c r="I200" s="12"/>
      <c r="J200" s="12"/>
      <c r="K200" s="13">
        <f>[1]ДВК!L200:L447</f>
        <v>8.240971314209472E-2</v>
      </c>
      <c r="L200" s="12">
        <f>'[1]4 покр.'!N200:N446</f>
        <v>0.139166851975391</v>
      </c>
      <c r="M200" s="12">
        <f>'[1]4під.'!K200:K360</f>
        <v>6.8686624416277514E-2</v>
      </c>
      <c r="N200" s="12">
        <f>[1]стикі!I200:I446</f>
        <v>0</v>
      </c>
      <c r="O200" s="12">
        <f>[1]відмостки!K200:K446</f>
        <v>1.1900526276777111E-2</v>
      </c>
      <c r="P200" s="12">
        <f>[1]газопроводи!I200:I442</f>
        <v>1.9568601289748726E-2</v>
      </c>
      <c r="Q200" s="12">
        <f>'[1]остекл. під.'!I200:I446</f>
        <v>1.0914683863316286E-2</v>
      </c>
      <c r="R200" s="14">
        <f>'[1]закриття вікон прод.'!J200:J446</f>
        <v>0</v>
      </c>
      <c r="S200" s="12">
        <f>'[1]малие архітект. форму'!I200:I445</f>
        <v>3.2614335482914541E-3</v>
      </c>
      <c r="T200" s="12">
        <f>[1]елек.!O200:O446</f>
        <v>0</v>
      </c>
      <c r="U200" s="12">
        <f>[1]елек.!Q200:Q446</f>
        <v>0</v>
      </c>
    </row>
    <row r="201" spans="1:21">
      <c r="A201" s="5">
        <v>195</v>
      </c>
      <c r="B201" s="9" t="str">
        <f>'[1]характ буд'!B201:B446</f>
        <v>Шевченко МПС,10</v>
      </c>
      <c r="C201" s="9">
        <f>'[1]характ буд'!C201:C446</f>
        <v>2</v>
      </c>
      <c r="D201" s="10">
        <f t="shared" si="3"/>
        <v>0.49396819132380737</v>
      </c>
      <c r="E201" s="10"/>
      <c r="F201" s="12">
        <f>'[1] приб.тер'!AA201:AA447</f>
        <v>0</v>
      </c>
      <c r="G201" s="9"/>
      <c r="H201" s="12">
        <f>[1]сант.!T201:T447</f>
        <v>0.18551686822128688</v>
      </c>
      <c r="I201" s="12"/>
      <c r="J201" s="12"/>
      <c r="K201" s="13">
        <f>[1]ДВК!L201:L448</f>
        <v>9.8395412064570933E-2</v>
      </c>
      <c r="L201" s="12">
        <f>'[1]4 покр.'!N201:N447</f>
        <v>3.4736972529028604E-2</v>
      </c>
      <c r="M201" s="12">
        <f>'[1]4під.'!K201:K361</f>
        <v>0.11201412489379779</v>
      </c>
      <c r="N201" s="12">
        <f>[1]стикі!I201:I447</f>
        <v>0</v>
      </c>
      <c r="O201" s="12">
        <f>[1]відмостки!K201:K447</f>
        <v>2.8324461023789299E-2</v>
      </c>
      <c r="P201" s="12">
        <f>[1]газопроводи!I201:I443</f>
        <v>2.3364485981308417E-2</v>
      </c>
      <c r="Q201" s="12">
        <f>'[1]остекл. під.'!I201:I447</f>
        <v>9.6688261115831196E-3</v>
      </c>
      <c r="R201" s="14">
        <f>'[1]закриття вікон прод.'!J201:J447</f>
        <v>0</v>
      </c>
      <c r="S201" s="12">
        <f>'[1]малие архітект. форму'!I201:I446</f>
        <v>1.9470404984423678E-3</v>
      </c>
      <c r="T201" s="12">
        <f>[1]елек.!O201:O447</f>
        <v>0</v>
      </c>
      <c r="U201" s="12">
        <f>[1]елек.!Q201:Q447</f>
        <v>0</v>
      </c>
    </row>
    <row r="202" spans="1:21">
      <c r="A202" s="5">
        <v>196</v>
      </c>
      <c r="B202" s="9" t="str">
        <f>'[1]характ буд'!B202:B447</f>
        <v>Шевченко МПС,14</v>
      </c>
      <c r="C202" s="9">
        <f>'[1]характ буд'!C202:C447</f>
        <v>2</v>
      </c>
      <c r="D202" s="10">
        <f t="shared" si="3"/>
        <v>0.49431934099103408</v>
      </c>
      <c r="E202" s="10"/>
      <c r="F202" s="12">
        <f>'[1] приб.тер'!AA202:AA448</f>
        <v>0</v>
      </c>
      <c r="G202" s="9"/>
      <c r="H202" s="12">
        <f>[1]сант.!T202:T448</f>
        <v>0.13963664759328848</v>
      </c>
      <c r="I202" s="12"/>
      <c r="J202" s="12"/>
      <c r="K202" s="13">
        <f>[1]ДВК!L202:L449</f>
        <v>7.161284637681159E-2</v>
      </c>
      <c r="L202" s="12">
        <f>'[1]4 покр.'!N202:N448</f>
        <v>0.11336553945249599</v>
      </c>
      <c r="M202" s="12">
        <f>'[1]4під.'!K202:K362</f>
        <v>8.8560990338164253E-2</v>
      </c>
      <c r="N202" s="12">
        <f>[1]стикі!I202:I448</f>
        <v>0</v>
      </c>
      <c r="O202" s="12">
        <f>[1]відмостки!K202:K448</f>
        <v>4.8985507246376812E-2</v>
      </c>
      <c r="P202" s="12">
        <f>[1]газопроводи!I202:I444</f>
        <v>2.1256038647342997E-2</v>
      </c>
      <c r="Q202" s="12">
        <f>'[1]остекл. під.'!I202:I448</f>
        <v>9.4847020933977472E-3</v>
      </c>
      <c r="R202" s="14">
        <f>'[1]закриття вікон прод.'!J202:J448</f>
        <v>0</v>
      </c>
      <c r="S202" s="12">
        <f>'[1]малие архітект. форму'!I202:I447</f>
        <v>1.4170692431561998E-3</v>
      </c>
      <c r="T202" s="12">
        <f>[1]елек.!O202:O448</f>
        <v>0</v>
      </c>
      <c r="U202" s="12">
        <f>[1]елек.!Q202:Q448</f>
        <v>0</v>
      </c>
    </row>
    <row r="203" spans="1:21">
      <c r="A203" s="5">
        <v>197</v>
      </c>
      <c r="B203" s="9" t="str">
        <f>'[1]характ буд'!B203:B448</f>
        <v>Шевченко МПС,18</v>
      </c>
      <c r="C203" s="9">
        <f>'[1]характ буд'!C203:C448</f>
        <v>2</v>
      </c>
      <c r="D203" s="10">
        <f t="shared" si="3"/>
        <v>0.48563707670459189</v>
      </c>
      <c r="E203" s="10"/>
      <c r="F203" s="12">
        <f>'[1] приб.тер'!AA203:AA449</f>
        <v>0</v>
      </c>
      <c r="G203" s="9"/>
      <c r="H203" s="12">
        <f>[1]сант.!T203:T449</f>
        <v>0.15725880303976689</v>
      </c>
      <c r="I203" s="12"/>
      <c r="J203" s="12"/>
      <c r="K203" s="13">
        <f>[1]ДВК!L203:L450</f>
        <v>8.1899774585635354E-2</v>
      </c>
      <c r="L203" s="12">
        <f>'[1]4 покр.'!N203:N449</f>
        <v>0.10847145488029465</v>
      </c>
      <c r="M203" s="12">
        <f>'[1]4під.'!K203:K363</f>
        <v>6.0769475138121545E-2</v>
      </c>
      <c r="N203" s="12">
        <f>[1]стикі!I203:I449</f>
        <v>0</v>
      </c>
      <c r="O203" s="12">
        <f>[1]відмостки!K203:K449</f>
        <v>4.0460405156537753E-2</v>
      </c>
      <c r="P203" s="12">
        <f>[1]газопроводи!I203:I445</f>
        <v>2.430939226519337E-2</v>
      </c>
      <c r="Q203" s="12">
        <f>'[1]остекл. під.'!I203:I449</f>
        <v>1.0847145488029468E-2</v>
      </c>
      <c r="R203" s="14">
        <f>'[1]закриття вікон прод.'!J203:J449</f>
        <v>0</v>
      </c>
      <c r="S203" s="12">
        <f>'[1]малие архітект. форму'!I203:I448</f>
        <v>1.6206261510128914E-3</v>
      </c>
      <c r="T203" s="12">
        <f>[1]елек.!O203:O449</f>
        <v>0</v>
      </c>
      <c r="U203" s="12">
        <f>[1]елек.!Q203:Q449</f>
        <v>0</v>
      </c>
    </row>
    <row r="204" spans="1:21">
      <c r="A204" s="5">
        <v>198</v>
      </c>
      <c r="B204" s="9" t="str">
        <f>'[1]характ буд'!B204:B449</f>
        <v>Шевченко МПС,3</v>
      </c>
      <c r="C204" s="5">
        <f>'[1]характ буд'!C204:C449</f>
        <v>2</v>
      </c>
      <c r="D204" s="10">
        <f t="shared" si="3"/>
        <v>0.49246257771844654</v>
      </c>
      <c r="E204" s="10"/>
      <c r="F204" s="12">
        <f>'[1] приб.тер'!AA204:AA450</f>
        <v>0</v>
      </c>
      <c r="G204" s="9"/>
      <c r="H204" s="12">
        <f>[1]сант.!T204:T450</f>
        <v>0.14853552003278156</v>
      </c>
      <c r="I204" s="12"/>
      <c r="J204" s="12"/>
      <c r="K204" s="13">
        <f>[1]ДВК!L204:L451</f>
        <v>0.11521134093264249</v>
      </c>
      <c r="L204" s="12">
        <f>'[1]4 покр.'!N204:N450</f>
        <v>7.5820379965457693E-2</v>
      </c>
      <c r="M204" s="12">
        <f>'[1]4під.'!K204:K364</f>
        <v>7.4947150259067355E-2</v>
      </c>
      <c r="N204" s="12">
        <f>[1]стикі!I204:I450</f>
        <v>0</v>
      </c>
      <c r="O204" s="12">
        <f>[1]відмостки!K204:K450</f>
        <v>4.6117443868739207E-2</v>
      </c>
      <c r="P204" s="12">
        <f>[1]газопроводи!I204:I446</f>
        <v>2.0138169257340247E-2</v>
      </c>
      <c r="Q204" s="12">
        <f>'[1]остекл. під.'!I204:I450</f>
        <v>1.0172711571675304E-2</v>
      </c>
      <c r="R204" s="14">
        <f>'[1]закриття вікон прод.'!J204:J450</f>
        <v>0</v>
      </c>
      <c r="S204" s="12">
        <f>'[1]малие архітект. форму'!I204:I449</f>
        <v>1.5198618307426599E-3</v>
      </c>
      <c r="T204" s="12">
        <f>[1]елек.!O204:O450</f>
        <v>0</v>
      </c>
      <c r="U204" s="12">
        <f>[1]елек.!Q204:Q450</f>
        <v>0</v>
      </c>
    </row>
    <row r="205" spans="1:21">
      <c r="A205" s="5">
        <v>199</v>
      </c>
      <c r="B205" s="9" t="str">
        <f>'[1]характ буд'!B205:B450</f>
        <v>Шевченко МПС,6</v>
      </c>
      <c r="C205" s="5">
        <f>'[1]характ буд'!C205:C450</f>
        <v>2</v>
      </c>
      <c r="D205" s="10">
        <f t="shared" si="3"/>
        <v>0.49443834905117312</v>
      </c>
      <c r="E205" s="10"/>
      <c r="F205" s="12">
        <f>'[1] приб.тер'!AA205:AA451</f>
        <v>0</v>
      </c>
      <c r="G205" s="9"/>
      <c r="H205" s="12">
        <f>[1]сант.!T205:T451</f>
        <v>0.1994413968618467</v>
      </c>
      <c r="I205" s="12"/>
      <c r="J205" s="12"/>
      <c r="K205" s="13">
        <f>[1]ДВК!L205:L452</f>
        <v>0.10652385168151768</v>
      </c>
      <c r="L205" s="12">
        <f>'[1]4 покр.'!N205:N451</f>
        <v>2.4192775701830028E-2</v>
      </c>
      <c r="M205" s="12">
        <f>'[1]4під.'!K205:K365</f>
        <v>6.8573943661971837E-2</v>
      </c>
      <c r="N205" s="12">
        <f>[1]стикі!I205:I451</f>
        <v>0</v>
      </c>
      <c r="O205" s="12">
        <f>[1]відмостки!K205:K451</f>
        <v>5.2422870556673377E-2</v>
      </c>
      <c r="P205" s="12">
        <f>[1]газопроводи!I205:I447</f>
        <v>3.1618281115263006E-2</v>
      </c>
      <c r="Q205" s="12">
        <f>'[1]остекл. під.'!I205:I451</f>
        <v>9.5573440643863198E-3</v>
      </c>
      <c r="R205" s="14">
        <f>'[1]закриття вікон прод.'!J205:J451</f>
        <v>0</v>
      </c>
      <c r="S205" s="12">
        <f>'[1]малие архітект. форму'!I205:I450</f>
        <v>2.1078854076842009E-3</v>
      </c>
      <c r="T205" s="12">
        <f>[1]елек.!O205:O451</f>
        <v>0</v>
      </c>
      <c r="U205" s="12">
        <f>[1]елек.!Q205:Q451</f>
        <v>0</v>
      </c>
    </row>
    <row r="206" spans="1:21">
      <c r="A206" s="5">
        <v>200</v>
      </c>
      <c r="B206" s="9" t="str">
        <f>'[1]характ буд'!B206:B451</f>
        <v>МПС730км б,4</v>
      </c>
      <c r="C206" s="5">
        <f>'[1]характ буд'!C206:C451</f>
        <v>2</v>
      </c>
      <c r="D206" s="10">
        <f t="shared" si="3"/>
        <v>0.82016918211833012</v>
      </c>
      <c r="E206" s="10"/>
      <c r="F206" s="12">
        <f>'[1] приб.тер'!AA206:AA452</f>
        <v>0</v>
      </c>
      <c r="G206" s="9"/>
      <c r="H206" s="12">
        <f>[1]сант.!T206:T452</f>
        <v>0.21707126354727679</v>
      </c>
      <c r="I206" s="12"/>
      <c r="J206" s="12"/>
      <c r="K206" s="13">
        <f>[1]ДВК!L206:L453</f>
        <v>0.11681528132387706</v>
      </c>
      <c r="L206" s="12">
        <f>'[1]4 покр.'!N206:N452</f>
        <v>0.36301549776727082</v>
      </c>
      <c r="M206" s="12">
        <f>'[1]4під.'!K206:K366</f>
        <v>4.9868794326241139E-2</v>
      </c>
      <c r="N206" s="12">
        <f>[1]стикі!I206:I452</f>
        <v>0</v>
      </c>
      <c r="O206" s="12">
        <f>[1]відмостки!K206:K452</f>
        <v>3.5846467034410301E-2</v>
      </c>
      <c r="P206" s="12">
        <f>[1]газопроводи!I206:I448</f>
        <v>2.6755975833990017E-2</v>
      </c>
      <c r="Q206" s="12">
        <f>'[1]остекл. під.'!I206:I452</f>
        <v>8.4843708957184141E-3</v>
      </c>
      <c r="R206" s="14">
        <f>'[1]закриття вікон прод.'!J206:J452</f>
        <v>0</v>
      </c>
      <c r="S206" s="12">
        <f>'[1]малие архітект. форму'!I206:I451</f>
        <v>2.3115313895455741E-3</v>
      </c>
      <c r="T206" s="12">
        <f>[1]елек.!O206:O452</f>
        <v>0</v>
      </c>
      <c r="U206" s="12">
        <f>[1]елек.!Q206:Q452</f>
        <v>0</v>
      </c>
    </row>
    <row r="207" spans="1:21">
      <c r="A207" s="5">
        <v>201</v>
      </c>
      <c r="B207" s="9" t="str">
        <f>'[1]характ буд'!B207:B452</f>
        <v>730МПС-50</v>
      </c>
      <c r="C207" s="5">
        <f>'[1]характ буд'!C207:C452</f>
        <v>2</v>
      </c>
      <c r="D207" s="10">
        <f t="shared" si="3"/>
        <v>0.48862818796117807</v>
      </c>
      <c r="E207" s="10"/>
      <c r="F207" s="12">
        <f>'[1] приб.тер'!AA207:AA453</f>
        <v>0</v>
      </c>
      <c r="G207" s="9"/>
      <c r="H207" s="12">
        <f>[1]сант.!T207:T453</f>
        <v>0.19144197706841085</v>
      </c>
      <c r="I207" s="12"/>
      <c r="J207" s="12"/>
      <c r="K207" s="13">
        <f>[1]ДВК!L207:L454</f>
        <v>6.7902795107874128E-2</v>
      </c>
      <c r="L207" s="12">
        <f>'[1]4 покр.'!N207:N453</f>
        <v>0.11497411937153589</v>
      </c>
      <c r="M207" s="12">
        <f>'[1]4під.'!K207:K367</f>
        <v>1.9670365535248042E-2</v>
      </c>
      <c r="N207" s="12">
        <f>[1]стикі!I207:I453</f>
        <v>0</v>
      </c>
      <c r="O207" s="12">
        <f>[1]відмостки!K207:K453</f>
        <v>4.6931542302230775E-2</v>
      </c>
      <c r="P207" s="12">
        <f>[1]газопроводи!I207:I449</f>
        <v>3.8294168842471721E-2</v>
      </c>
      <c r="Q207" s="12">
        <f>'[1]остекл. під.'!I207:I453</f>
        <v>7.3977371627502175E-3</v>
      </c>
      <c r="R207" s="14">
        <f>'[1]закриття вікон прод.'!J207:J453</f>
        <v>0</v>
      </c>
      <c r="S207" s="12">
        <f>'[1]малие архітект. форму'!I207:I452</f>
        <v>2.0154825706564061E-3</v>
      </c>
      <c r="T207" s="12">
        <f>[1]елек.!O207:O453</f>
        <v>0</v>
      </c>
      <c r="U207" s="12">
        <f>[1]елек.!Q207:Q453</f>
        <v>0</v>
      </c>
    </row>
    <row r="208" spans="1:21">
      <c r="A208" s="5">
        <v>202</v>
      </c>
      <c r="B208" s="9" t="str">
        <f>'[1]характ буд'!B208:B453</f>
        <v>МПС-730 -51</v>
      </c>
      <c r="C208" s="5">
        <f>'[1]характ буд'!C208:C453</f>
        <v>1</v>
      </c>
      <c r="D208" s="10">
        <f t="shared" si="3"/>
        <v>9.3443388804841168E-2</v>
      </c>
      <c r="E208" s="11"/>
      <c r="F208" s="12">
        <f>'[1] приб.тер'!AA208:AA454</f>
        <v>0</v>
      </c>
      <c r="G208" s="9"/>
      <c r="H208" s="12">
        <f>[1]сант.!T208:T454</f>
        <v>0</v>
      </c>
      <c r="I208" s="12"/>
      <c r="J208" s="12"/>
      <c r="K208" s="13">
        <f>[1]ДВК!L208:L455</f>
        <v>9.3443388804841168E-2</v>
      </c>
      <c r="L208" s="12">
        <f>'[1]4 покр.'!N208:N454</f>
        <v>0</v>
      </c>
      <c r="M208" s="12">
        <f>'[1]4під.'!K208:K368</f>
        <v>0</v>
      </c>
      <c r="N208" s="12">
        <f>[1]стикі!I208:I454</f>
        <v>0</v>
      </c>
      <c r="O208" s="12">
        <f>[1]відмостки!K208:K454</f>
        <v>0</v>
      </c>
      <c r="P208" s="12">
        <f>[1]газопроводи!I208:I450</f>
        <v>0</v>
      </c>
      <c r="Q208" s="12">
        <f>'[1]остекл. під.'!I208:I454</f>
        <v>0</v>
      </c>
      <c r="R208" s="14">
        <f>'[1]закриття вікон прод.'!J208:J454</f>
        <v>0</v>
      </c>
      <c r="S208" s="12">
        <f>'[1]малие архітект. форму'!I208:I453</f>
        <v>0</v>
      </c>
      <c r="T208" s="12">
        <f>[1]елек.!O208:O454</f>
        <v>0</v>
      </c>
      <c r="U208" s="12">
        <f>[1]елек.!Q208:Q454</f>
        <v>0</v>
      </c>
    </row>
    <row r="209" spans="1:21">
      <c r="A209" s="5">
        <v>203</v>
      </c>
      <c r="B209" s="9" t="str">
        <f>'[1]характ буд'!B209:B454</f>
        <v>Шевченко,4</v>
      </c>
      <c r="C209" s="5">
        <f>'[1]характ буд'!C209:C454</f>
        <v>5</v>
      </c>
      <c r="D209" s="10">
        <f t="shared" si="3"/>
        <v>1.1206092766329563</v>
      </c>
      <c r="E209" s="11"/>
      <c r="F209" s="12">
        <f>'[1] приб.тер'!AA209:AA455</f>
        <v>6.4690831986510614E-2</v>
      </c>
      <c r="G209" s="9"/>
      <c r="H209" s="12">
        <f>[1]сант.!T209:T455</f>
        <v>0.28039620058735776</v>
      </c>
      <c r="I209" s="12">
        <v>7.0000000000000007E-2</v>
      </c>
      <c r="J209" s="12">
        <v>0.11</v>
      </c>
      <c r="K209" s="13">
        <f>[1]ДВК!L209:L456</f>
        <v>6.2905173685659246E-2</v>
      </c>
      <c r="L209" s="12">
        <f>'[1]4 покр.'!N209:N455</f>
        <v>0.34480227543811354</v>
      </c>
      <c r="M209" s="12">
        <f>'[1]4під.'!K209:K369</f>
        <v>0.11915462427745667</v>
      </c>
      <c r="N209" s="12">
        <f>[1]стикі!I209:I455</f>
        <v>0</v>
      </c>
      <c r="O209" s="12">
        <f>[1]відмостки!K209:K455</f>
        <v>3.8765024314157265E-3</v>
      </c>
      <c r="P209" s="12">
        <f>[1]газопроводи!I209:I451</f>
        <v>8.4778420038535644E-3</v>
      </c>
      <c r="Q209" s="12">
        <f>'[1]остекл. під.'!I209:I455</f>
        <v>1.5253692999357738E-2</v>
      </c>
      <c r="R209" s="14">
        <f>'[1]закриття вікон прод.'!J209:J455</f>
        <v>0</v>
      </c>
      <c r="S209" s="12">
        <f>'[1]малие архітект. форму'!I209:I454</f>
        <v>0</v>
      </c>
      <c r="T209" s="12">
        <f>[1]елек.!O209:O455</f>
        <v>4.1052133223231486E-2</v>
      </c>
      <c r="U209" s="12">
        <f>[1]елек.!Q209:Q455</f>
        <v>0</v>
      </c>
    </row>
    <row r="210" spans="1:21">
      <c r="A210" s="5">
        <v>204</v>
      </c>
      <c r="B210" s="9" t="str">
        <f>'[1]характ буд'!B210:B455</f>
        <v>Шевченко,4а    (3)</v>
      </c>
      <c r="C210" s="5">
        <v>3.4</v>
      </c>
      <c r="D210" s="10">
        <f t="shared" si="3"/>
        <v>1.5298176299692656</v>
      </c>
      <c r="E210" s="11"/>
      <c r="F210" s="12">
        <f>'[1] приб.тер'!AA210:AA456</f>
        <v>0.28242558226986042</v>
      </c>
      <c r="G210" s="9"/>
      <c r="H210" s="12">
        <f>[1]сант.!T210:T456</f>
        <v>0.27168875245733176</v>
      </c>
      <c r="I210" s="12">
        <v>7.0000000000000007E-2</v>
      </c>
      <c r="J210" s="12">
        <v>0.11</v>
      </c>
      <c r="K210" s="13">
        <f>[1]ДВК!L210:L457</f>
        <v>5.8972268767155986E-2</v>
      </c>
      <c r="L210" s="12">
        <f>'[1]4 покр.'!N210:N456</f>
        <v>0.58260731193062021</v>
      </c>
      <c r="M210" s="12">
        <f>'[1]4під.'!K210:K370</f>
        <v>9.766242242511039E-2</v>
      </c>
      <c r="N210" s="12">
        <f>[1]стикі!I210:I456</f>
        <v>0</v>
      </c>
      <c r="O210" s="12">
        <f>[1]відмостки!K210:K456</f>
        <v>3.7817758682420328E-3</v>
      </c>
      <c r="P210" s="12">
        <f>[1]газопроводи!I210:I452</f>
        <v>1.6628873771730914E-2</v>
      </c>
      <c r="Q210" s="12">
        <f>'[1]остекл. під.'!I210:I456</f>
        <v>1.010959939531368E-2</v>
      </c>
      <c r="R210" s="14">
        <f>'[1]закриття вікон прод.'!J210:J456</f>
        <v>0</v>
      </c>
      <c r="S210" s="12">
        <f>'[1]малие архітект. форму'!I210:I455</f>
        <v>0</v>
      </c>
      <c r="T210" s="12">
        <f>[1]елек.!O210:O456</f>
        <v>2.5941043083900224E-2</v>
      </c>
      <c r="U210" s="12">
        <f>[1]елек.!Q210:Q456</f>
        <v>0</v>
      </c>
    </row>
    <row r="211" spans="1:21">
      <c r="A211" s="5">
        <v>205</v>
      </c>
      <c r="B211" s="9" t="str">
        <f>'[1]характ буд'!B211:B456</f>
        <v>Шевченко,11</v>
      </c>
      <c r="C211" s="5">
        <f>'[1]характ буд'!C211:C456</f>
        <v>5</v>
      </c>
      <c r="D211" s="10">
        <f t="shared" si="3"/>
        <v>1.455212197814908</v>
      </c>
      <c r="E211" s="11"/>
      <c r="F211" s="12">
        <f>'[1] приб.тер'!AA211:AA457</f>
        <v>0.23857342139246185</v>
      </c>
      <c r="G211" s="9"/>
      <c r="H211" s="12">
        <f>[1]сант.!T211:T457</f>
        <v>0.23814804115230953</v>
      </c>
      <c r="I211" s="12">
        <v>7.0000000000000007E-2</v>
      </c>
      <c r="J211" s="12">
        <v>0.11</v>
      </c>
      <c r="K211" s="13">
        <f>[1]ДВК!L211:L458</f>
        <v>4.6487848568095437E-2</v>
      </c>
      <c r="L211" s="12">
        <f>'[1]4 покр.'!N211:N457</f>
        <v>0.56559603105909506</v>
      </c>
      <c r="M211" s="12">
        <f>'[1]4під.'!K211:K371</f>
        <v>0.12122972566138561</v>
      </c>
      <c r="N211" s="12">
        <f>[1]стикі!I211:I457</f>
        <v>0</v>
      </c>
      <c r="O211" s="12">
        <f>[1]відмостки!K211:K457</f>
        <v>1.524373894554623E-2</v>
      </c>
      <c r="P211" s="12">
        <f>[1]газопроводи!I211:I453</f>
        <v>1.7110099223522624E-2</v>
      </c>
      <c r="Q211" s="12">
        <f>'[1]остекл. під.'!I211:I457</f>
        <v>1.4002308107226634E-2</v>
      </c>
      <c r="R211" s="14">
        <f>'[1]закриття вікон прод.'!J211:J457</f>
        <v>1.4963308621533133E-3</v>
      </c>
      <c r="S211" s="12">
        <f>'[1]малие архітект. форму'!I211:I456</f>
        <v>8.2790802694464305E-4</v>
      </c>
      <c r="T211" s="12">
        <f>[1]елек.!O211:O457</f>
        <v>1.6496744816166788E-2</v>
      </c>
      <c r="U211" s="12">
        <f>[1]елек.!Q211:Q457</f>
        <v>0</v>
      </c>
    </row>
    <row r="212" spans="1:21">
      <c r="A212" s="5">
        <v>206</v>
      </c>
      <c r="B212" s="9" t="str">
        <f>'[1]характ буд'!B212:B457</f>
        <v>Шевченко, 18</v>
      </c>
      <c r="C212" s="5">
        <f>'[1]характ буд'!C212:C457</f>
        <v>5</v>
      </c>
      <c r="D212" s="10">
        <f t="shared" si="3"/>
        <v>1.5289252365913355</v>
      </c>
      <c r="E212" s="11"/>
      <c r="F212" s="12">
        <f>'[1] приб.тер'!AA212:AA458</f>
        <v>0.40667002548981535</v>
      </c>
      <c r="G212" s="9"/>
      <c r="H212" s="12">
        <f>[1]сант.!T212:T458</f>
        <v>0.27867154503617636</v>
      </c>
      <c r="I212" s="12">
        <v>7.0000000000000007E-2</v>
      </c>
      <c r="J212" s="12">
        <v>0.1</v>
      </c>
      <c r="K212" s="13">
        <f>[1]ДВК!L212:L459</f>
        <v>5.5712038484666271E-2</v>
      </c>
      <c r="L212" s="12">
        <f>'[1]4 покр.'!N212:N458</f>
        <v>0.33245640408899579</v>
      </c>
      <c r="M212" s="12">
        <f>'[1]4під.'!K212:K372</f>
        <v>0.17406888905592302</v>
      </c>
      <c r="N212" s="12">
        <f>[1]стикі!I212:I458</f>
        <v>0</v>
      </c>
      <c r="O212" s="12">
        <f>[1]відмостки!K212:K458</f>
        <v>1.6863161455201444E-2</v>
      </c>
      <c r="P212" s="12">
        <f>[1]газопроводи!I212:I454</f>
        <v>9.0950090198436556E-3</v>
      </c>
      <c r="Q212" s="12">
        <f>'[1]остекл. під.'!I212:I458</f>
        <v>1.7923180998196033E-2</v>
      </c>
      <c r="R212" s="14">
        <f>'[1]закриття вікон прод.'!J212:J458</f>
        <v>3.1879735417919422E-3</v>
      </c>
      <c r="S212" s="12">
        <f>'[1]малие архітект. форму'!I212:I457</f>
        <v>2.5355782721988374E-3</v>
      </c>
      <c r="T212" s="12">
        <f>[1]елек.!O212:O458</f>
        <v>6.1741431148526753E-2</v>
      </c>
      <c r="U212" s="12">
        <f>[1]елек.!Q212:Q458</f>
        <v>0</v>
      </c>
    </row>
    <row r="213" spans="1:21">
      <c r="A213" s="5">
        <v>207</v>
      </c>
      <c r="B213" s="9" t="str">
        <f>'[1]характ буд'!B213:B458</f>
        <v>Шевченко, 20</v>
      </c>
      <c r="C213" s="5">
        <f>'[1]характ буд'!C213:C458</f>
        <v>9</v>
      </c>
      <c r="D213" s="10">
        <f t="shared" si="3"/>
        <v>1.7968631709748331</v>
      </c>
      <c r="E213" s="11">
        <f>D213-G213-U213</f>
        <v>1.3135408835447799</v>
      </c>
      <c r="F213" s="12">
        <f>'[1] приб.тер'!AA213:AA459</f>
        <v>0.1012282506257892</v>
      </c>
      <c r="G213" s="13">
        <f>(694.9+694.9)/3663.5</f>
        <v>0.37936399617851779</v>
      </c>
      <c r="H213" s="12">
        <f>[1]сант.!T213:T459</f>
        <v>0.25686409509414743</v>
      </c>
      <c r="I213" s="12">
        <v>7.0000000000000007E-2</v>
      </c>
      <c r="J213" s="12">
        <v>0.11</v>
      </c>
      <c r="K213" s="13">
        <f>[1]ДВК!L213:L460</f>
        <v>8.4580171626802994E-2</v>
      </c>
      <c r="L213" s="12">
        <f>'[1]4 покр.'!N213:N459</f>
        <v>1.829620838658633E-2</v>
      </c>
      <c r="M213" s="12">
        <f>'[1]4під.'!K213:K373</f>
        <v>0.56916381382752113</v>
      </c>
      <c r="N213" s="12">
        <f>[1]стикі!I213:I459</f>
        <v>0</v>
      </c>
      <c r="O213" s="12">
        <f>[1]відмостки!K213:K459</f>
        <v>0</v>
      </c>
      <c r="P213" s="12">
        <f>[1]газопроводи!I213:I455</f>
        <v>4.4352139248980587E-3</v>
      </c>
      <c r="Q213" s="12">
        <f>'[1]остекл. під.'!I213:I459</f>
        <v>2.9631489258109669E-2</v>
      </c>
      <c r="R213" s="14">
        <f>'[1]закриття вікон прод.'!J213:J459</f>
        <v>6.0498448055504826E-4</v>
      </c>
      <c r="S213" s="12">
        <f>'[1]малие архітект. форму'!I213:I458</f>
        <v>1.6736656320370032E-4</v>
      </c>
      <c r="T213" s="12">
        <f>[1]елек.!O213:O459</f>
        <v>6.8569289757166321E-2</v>
      </c>
      <c r="U213" s="12">
        <f>[1]елек.!Q213:Q459</f>
        <v>0.10395829125153541</v>
      </c>
    </row>
    <row r="214" spans="1:21">
      <c r="A214" s="5">
        <v>208</v>
      </c>
      <c r="B214" s="9" t="str">
        <f>'[1]характ буд'!B214:B459</f>
        <v>Шевченко, 26</v>
      </c>
      <c r="C214" s="5">
        <f>'[1]характ буд'!C214:C459</f>
        <v>5</v>
      </c>
      <c r="D214" s="10">
        <f t="shared" si="3"/>
        <v>1.3950388525972672</v>
      </c>
      <c r="E214" s="11"/>
      <c r="F214" s="12">
        <f>'[1] приб.тер'!AA214:AA460</f>
        <v>0.12457110715166413</v>
      </c>
      <c r="G214" s="9"/>
      <c r="H214" s="12">
        <f>[1]сант.!T214:T460</f>
        <v>0.27194441921335594</v>
      </c>
      <c r="I214" s="12">
        <v>7.0000000000000007E-2</v>
      </c>
      <c r="J214" s="12">
        <v>0.11</v>
      </c>
      <c r="K214" s="13">
        <f>[1]ДВК!L214:L461</f>
        <v>5.418077192982456E-2</v>
      </c>
      <c r="L214" s="12">
        <f>'[1]4 покр.'!N214:N460</f>
        <v>0.53456558061821224</v>
      </c>
      <c r="M214" s="12">
        <f>'[1]4під.'!K214:K374</f>
        <v>0.15490953947368422</v>
      </c>
      <c r="N214" s="12">
        <f>[1]стикі!I214:I460</f>
        <v>0</v>
      </c>
      <c r="O214" s="12">
        <f>[1]відмостки!K214:K460</f>
        <v>1.4714259607351714E-2</v>
      </c>
      <c r="P214" s="12">
        <f>[1]газопроводи!I214:I456</f>
        <v>1.9344193817878028E-2</v>
      </c>
      <c r="Q214" s="12">
        <f>'[1]остекл. під.'!I214:I460</f>
        <v>1.5575396825396826E-2</v>
      </c>
      <c r="R214" s="14">
        <f>'[1]закриття вікон прод.'!J214:J460</f>
        <v>3.3218045112781954E-3</v>
      </c>
      <c r="S214" s="12">
        <f>'[1]малие архітект. форму'!I214:I459</f>
        <v>1.3784461152882206E-3</v>
      </c>
      <c r="T214" s="12">
        <f>[1]елек.!O214:O460</f>
        <v>2.0533333333333334E-2</v>
      </c>
      <c r="U214" s="12">
        <f>[1]елек.!Q214:Q460</f>
        <v>0</v>
      </c>
    </row>
    <row r="215" spans="1:21">
      <c r="A215" s="5">
        <v>209</v>
      </c>
      <c r="B215" s="9" t="str">
        <f>'[1]характ буд'!B215:B460</f>
        <v>Шевченко, 74а</v>
      </c>
      <c r="C215" s="5">
        <f>'[1]характ буд'!C215:C460</f>
        <v>2</v>
      </c>
      <c r="D215" s="10">
        <f t="shared" si="3"/>
        <v>1.0723480289372564</v>
      </c>
      <c r="E215" s="10"/>
      <c r="F215" s="12">
        <f>'[1] приб.тер'!AA215:AA461</f>
        <v>0</v>
      </c>
      <c r="G215" s="9"/>
      <c r="H215" s="12">
        <f>[1]сант.!T215:T461</f>
        <v>0.4436347676701809</v>
      </c>
      <c r="I215" s="12"/>
      <c r="J215" s="12">
        <v>0.11</v>
      </c>
      <c r="K215" s="13">
        <f>[1]ДВК!L215:L462</f>
        <v>0.11958582768635043</v>
      </c>
      <c r="L215" s="12">
        <f>'[1]4 покр.'!N215:N461</f>
        <v>0.12033451651070239</v>
      </c>
      <c r="M215" s="12">
        <f>'[1]4під.'!K215:K375</f>
        <v>7.4146297192642791E-2</v>
      </c>
      <c r="N215" s="12">
        <f>[1]стикі!I215:I461</f>
        <v>0</v>
      </c>
      <c r="O215" s="12">
        <f>[1]відмостки!K215:K461</f>
        <v>1.164522157685275E-2</v>
      </c>
      <c r="P215" s="12">
        <f>[1]газопроводи!I215:I457</f>
        <v>1.5381305797569109E-2</v>
      </c>
      <c r="Q215" s="12">
        <f>'[1]остекл. під.'!I215:I461</f>
        <v>6.8973862536302047E-3</v>
      </c>
      <c r="R215" s="14">
        <f>'[1]закриття вікон прод.'!J215:J461</f>
        <v>2.138431752178122E-3</v>
      </c>
      <c r="S215" s="12">
        <f>'[1]малие архітект. форму'!I215:I460</f>
        <v>1.1831773690437778E-3</v>
      </c>
      <c r="T215" s="12">
        <f>[1]елек.!O215:O461</f>
        <v>0.16740109712810583</v>
      </c>
      <c r="U215" s="12">
        <f>[1]елек.!Q215:Q461</f>
        <v>0</v>
      </c>
    </row>
    <row r="216" spans="1:21">
      <c r="A216" s="5">
        <v>210</v>
      </c>
      <c r="B216" s="16" t="str">
        <f>'[1]характ буд'!B216:B461</f>
        <v>Шевченко, 83</v>
      </c>
      <c r="C216" s="5">
        <f>'[1]характ буд'!C216:C461</f>
        <v>5</v>
      </c>
      <c r="D216" s="10">
        <f t="shared" si="3"/>
        <v>1.5347811414858323</v>
      </c>
      <c r="E216" s="10"/>
      <c r="F216" s="12">
        <f>'[1] приб.тер'!AA216:AA462</f>
        <v>0.43845637086579098</v>
      </c>
      <c r="G216" s="9"/>
      <c r="H216" s="12">
        <f>[1]сант.!T216:T462</f>
        <v>0.46495121437026238</v>
      </c>
      <c r="I216" s="12">
        <v>7.0000000000000007E-2</v>
      </c>
      <c r="J216" s="12">
        <v>0.11</v>
      </c>
      <c r="K216" s="13">
        <f>[1]ДВК!L216:L463</f>
        <v>9.811407391718735E-2</v>
      </c>
      <c r="L216" s="12">
        <f>'[1]4 покр.'!N216:N462</f>
        <v>1.0236859755021357E-2</v>
      </c>
      <c r="M216" s="12">
        <f>'[1]4під.'!K216:K376</f>
        <v>9.5013832997987921E-2</v>
      </c>
      <c r="N216" s="12">
        <f>[1]стикі!I216:I462</f>
        <v>0</v>
      </c>
      <c r="O216" s="12">
        <f>[1]відмостки!K216:K462</f>
        <v>1.7896854813089065E-2</v>
      </c>
      <c r="P216" s="12">
        <f>[1]газопроводи!I216:I458</f>
        <v>6.212714885806065E-3</v>
      </c>
      <c r="Q216" s="12">
        <f>'[1]остекл. під.'!I216:I462</f>
        <v>9.0543259557344068E-3</v>
      </c>
      <c r="R216" s="14">
        <f>'[1]закриття вікон прод.'!J216:J462</f>
        <v>3.5089484274065446E-3</v>
      </c>
      <c r="S216" s="12">
        <f>'[1]малие архітект. форму'!I216:I461</f>
        <v>7.7658936072575813E-4</v>
      </c>
      <c r="T216" s="12">
        <f>[1]елек.!O216:O462</f>
        <v>0.21055935613682089</v>
      </c>
      <c r="U216" s="12">
        <f>[1]елек.!Q216:Q462</f>
        <v>0</v>
      </c>
    </row>
    <row r="217" spans="1:21">
      <c r="A217" s="5">
        <v>211</v>
      </c>
      <c r="B217" s="9" t="str">
        <f>'[1]характ буд'!B217:B462</f>
        <v>Шевченко, 83/2</v>
      </c>
      <c r="C217" s="5">
        <f>'[1]характ буд'!C217:C462</f>
        <v>5</v>
      </c>
      <c r="D217" s="10">
        <f t="shared" si="3"/>
        <v>1.5265232551743169</v>
      </c>
      <c r="E217" s="10"/>
      <c r="F217" s="12">
        <f>'[1] приб.тер'!AA217:AA463</f>
        <v>0.59758619033300364</v>
      </c>
      <c r="G217" s="9"/>
      <c r="H217" s="12">
        <f>[1]сант.!T217:T463</f>
        <v>0.27369012366137724</v>
      </c>
      <c r="I217" s="12">
        <v>7.0000000000000007E-2</v>
      </c>
      <c r="J217" s="12">
        <v>0.11</v>
      </c>
      <c r="K217" s="13">
        <f>[1]ДВК!L217:L464</f>
        <v>5.4578139082795796E-2</v>
      </c>
      <c r="L217" s="12">
        <f>'[1]4 покр.'!N217:N463</f>
        <v>0.16420723984565991</v>
      </c>
      <c r="M217" s="12">
        <f>'[1]4під.'!K217:K377</f>
        <v>0.14061257400371122</v>
      </c>
      <c r="N217" s="12">
        <f>[1]стикі!I217:I463</f>
        <v>0</v>
      </c>
      <c r="O217" s="12">
        <f>[1]відмостки!K217:K463</f>
        <v>1.6675502930694235E-2</v>
      </c>
      <c r="P217" s="12">
        <f>[1]газопроводи!I217:I459</f>
        <v>9.0718977349709875E-3</v>
      </c>
      <c r="Q217" s="12">
        <f>'[1]остекл. під.'!I217:I463</f>
        <v>1.2241907454861417E-2</v>
      </c>
      <c r="R217" s="14">
        <f>'[1]закриття вікон прод.'!J217:J463</f>
        <v>3.5134753026420423E-3</v>
      </c>
      <c r="S217" s="12">
        <f>'[1]малие архітект. форму'!I217:I462</f>
        <v>9.7198904303260583E-4</v>
      </c>
      <c r="T217" s="12">
        <f>[1]елек.!O217:O463</f>
        <v>7.3374215781567553E-2</v>
      </c>
      <c r="U217" s="12">
        <f>[1]елек.!Q217:Q463</f>
        <v>0</v>
      </c>
    </row>
    <row r="218" spans="1:21">
      <c r="A218" s="5">
        <v>212</v>
      </c>
      <c r="B218" s="16" t="str">
        <f>'[1]характ буд'!B218:B463</f>
        <v>Шевченко, 83/3</v>
      </c>
      <c r="C218" s="5">
        <f>'[1]характ буд'!C218:C463</f>
        <v>5</v>
      </c>
      <c r="D218" s="10">
        <f t="shared" si="3"/>
        <v>1.5339765966383567</v>
      </c>
      <c r="E218" s="10"/>
      <c r="F218" s="12">
        <f>'[1] приб.тер'!AA218:AA464</f>
        <v>0.58481752753001948</v>
      </c>
      <c r="G218" s="9"/>
      <c r="H218" s="12">
        <f>[1]сант.!T218:T464</f>
        <v>0.44666420874514123</v>
      </c>
      <c r="I218" s="12">
        <v>7.0000000000000007E-2</v>
      </c>
      <c r="J218" s="12">
        <v>0.11</v>
      </c>
      <c r="K218" s="13">
        <f>[1]ДВК!L218:L465</f>
        <v>9.7191188194978684E-2</v>
      </c>
      <c r="L218" s="12">
        <f>'[1]4 покр.'!N218:N464</f>
        <v>8.0425204559759437E-3</v>
      </c>
      <c r="M218" s="12">
        <f>'[1]4під.'!K218:K378</f>
        <v>9.7038035876634746E-2</v>
      </c>
      <c r="N218" s="12">
        <f>[1]стикі!I218:I464</f>
        <v>0</v>
      </c>
      <c r="O218" s="12">
        <f>[1]відмостки!K218:K464</f>
        <v>1.1326549642166122E-2</v>
      </c>
      <c r="P218" s="12">
        <f>[1]газопроводи!I218:I460</f>
        <v>1.2180338951441827E-2</v>
      </c>
      <c r="Q218" s="12">
        <f>'[1]остекл. під.'!I218:I464</f>
        <v>1.0408653285777562E-2</v>
      </c>
      <c r="R218" s="14">
        <f>'[1]закриття вікон прод.'!J218:J464</f>
        <v>3.7076718651653964E-3</v>
      </c>
      <c r="S218" s="12">
        <f>'[1]малие архітект. форму'!I218:I463</f>
        <v>7.6928456535422076E-4</v>
      </c>
      <c r="T218" s="12">
        <f>[1]елек.!O218:O464</f>
        <v>8.1830617525701102E-2</v>
      </c>
      <c r="U218" s="12">
        <f>[1]елек.!Q218:Q464</f>
        <v>0</v>
      </c>
    </row>
    <row r="219" spans="1:21">
      <c r="A219" s="5">
        <v>213</v>
      </c>
      <c r="B219" s="9" t="str">
        <f>'[1]характ буд'!B219:B464</f>
        <v>Шевченко, 83/4</v>
      </c>
      <c r="C219" s="5">
        <f>'[1]характ буд'!C219:C464</f>
        <v>5</v>
      </c>
      <c r="D219" s="10">
        <f t="shared" si="3"/>
        <v>1.5292566452781173</v>
      </c>
      <c r="E219" s="11"/>
      <c r="F219" s="12">
        <f>'[1] приб.тер'!AA219:AA465</f>
        <v>0.28573265398560177</v>
      </c>
      <c r="G219" s="9"/>
      <c r="H219" s="12">
        <f>[1]сант.!T219:T465</f>
        <v>0.2637433084092054</v>
      </c>
      <c r="I219" s="12">
        <v>7.0000000000000007E-2</v>
      </c>
      <c r="J219" s="12">
        <v>0.11</v>
      </c>
      <c r="K219" s="13">
        <f>[1]ДВК!L219:L466</f>
        <v>5.2313988548971783E-2</v>
      </c>
      <c r="L219" s="12">
        <f>'[1]4 покр.'!N219:N465</f>
        <v>0.49443258687084279</v>
      </c>
      <c r="M219" s="12">
        <f>'[1]4під.'!K219:K379</f>
        <v>0.14731489480638277</v>
      </c>
      <c r="N219" s="12">
        <f>[1]стикі!I219:I465</f>
        <v>0</v>
      </c>
      <c r="O219" s="12">
        <f>[1]відмостки!K219:K465</f>
        <v>1.6603990920486499E-2</v>
      </c>
      <c r="P219" s="12">
        <f>[1]газопроводи!I219:I461</f>
        <v>9.3166649727275813E-3</v>
      </c>
      <c r="Q219" s="12">
        <f>'[1]остекл. під.'!I219:I465</f>
        <v>1.1532901943512778E-2</v>
      </c>
      <c r="R219" s="14">
        <f>'[1]закриття вікон прод.'!J219:J465</f>
        <v>3.5922349832300032E-3</v>
      </c>
      <c r="S219" s="12">
        <f>'[1]малие архітект. форму'!I219:I464</f>
        <v>9.9377759709094217E-4</v>
      </c>
      <c r="T219" s="12">
        <f>[1]елек.!O219:O465</f>
        <v>6.3679642240065046E-2</v>
      </c>
      <c r="U219" s="12">
        <f>[1]елек.!Q219:Q465</f>
        <v>0</v>
      </c>
    </row>
    <row r="220" spans="1:21">
      <c r="A220" s="5">
        <v>214</v>
      </c>
      <c r="B220" s="9" t="str">
        <f>'[1]характ буд'!B220:B465</f>
        <v>Шевченко, 89</v>
      </c>
      <c r="C220" s="5">
        <f>'[1]характ буд'!C220:C465</f>
        <v>8</v>
      </c>
      <c r="D220" s="10">
        <f t="shared" si="3"/>
        <v>1.5739365660702407</v>
      </c>
      <c r="E220" s="11">
        <f>D220-G220-U220</f>
        <v>1.2920754956553522</v>
      </c>
      <c r="F220" s="12">
        <f>'[1] приб.тер'!AA220:AA466</f>
        <v>0.29011891038099596</v>
      </c>
      <c r="G220" s="13">
        <f>559.78*2/5010.02</f>
        <v>0.22346417778771338</v>
      </c>
      <c r="H220" s="12">
        <f>[1]сант.!T220:T466</f>
        <v>0.26115485318925896</v>
      </c>
      <c r="I220" s="12">
        <v>7.0000000000000007E-2</v>
      </c>
      <c r="J220" s="12">
        <v>0.11</v>
      </c>
      <c r="K220" s="13">
        <f>[1]ДВК!L220:L467</f>
        <v>5.1724789682858145E-2</v>
      </c>
      <c r="L220" s="12">
        <f>'[1]4 покр.'!N220:N466</f>
        <v>0.43095677580012404</v>
      </c>
      <c r="M220" s="12">
        <f>'[1]4під.'!K220:K380</f>
        <v>0</v>
      </c>
      <c r="N220" s="12">
        <f>[1]стикі!I220:I466</f>
        <v>0</v>
      </c>
      <c r="O220" s="12">
        <f>[1]відмостки!K220:K466</f>
        <v>0</v>
      </c>
      <c r="P220" s="12">
        <f>[1]газопроводи!I220:I462</f>
        <v>0</v>
      </c>
      <c r="Q220" s="12">
        <f>'[1]остекл. під.'!I220:I466</f>
        <v>4.3369005539834358E-3</v>
      </c>
      <c r="R220" s="14">
        <f>'[1]закриття вікон прод.'!J220:J466</f>
        <v>1.3874127240562333E-3</v>
      </c>
      <c r="S220" s="12">
        <f>'[1]малие архітект. форму'!I220:I465</f>
        <v>0</v>
      </c>
      <c r="T220" s="12">
        <f>[1]елек.!O220:O466</f>
        <v>7.2395853324075082E-2</v>
      </c>
      <c r="U220" s="12">
        <f>[1]елек.!Q220:Q466</f>
        <v>5.839689262717513E-2</v>
      </c>
    </row>
    <row r="221" spans="1:21">
      <c r="A221" s="5">
        <v>215</v>
      </c>
      <c r="B221" s="9" t="str">
        <f>'[1]характ буд'!B221:B466</f>
        <v>Шевченко, 92а</v>
      </c>
      <c r="C221" s="5">
        <f>'[1]характ буд'!C221:C466</f>
        <v>5</v>
      </c>
      <c r="D221" s="10">
        <f t="shared" si="3"/>
        <v>1.4691141992591765</v>
      </c>
      <c r="E221" s="11"/>
      <c r="F221" s="12">
        <f>'[1] приб.тер'!AA221:AA467</f>
        <v>0.3548947386724034</v>
      </c>
      <c r="G221" s="9"/>
      <c r="H221" s="12">
        <f>[1]сант.!T221:T467</f>
        <v>0.33187106328315491</v>
      </c>
      <c r="I221" s="12">
        <v>7.0000000000000007E-2</v>
      </c>
      <c r="J221" s="12">
        <v>0.11</v>
      </c>
      <c r="K221" s="13">
        <f>[1]ДВК!L221:L468</f>
        <v>8.4777018405419041E-2</v>
      </c>
      <c r="L221" s="12">
        <f>'[1]4 покр.'!N221:N467</f>
        <v>0.33701618409710205</v>
      </c>
      <c r="M221" s="12">
        <f>'[1]4під.'!K221:K381</f>
        <v>0.11320624784651676</v>
      </c>
      <c r="N221" s="12">
        <f>[1]стикі!I221:I467</f>
        <v>0</v>
      </c>
      <c r="O221" s="12">
        <f>[1]відмостки!K221:K467</f>
        <v>1.2717856777745387E-2</v>
      </c>
      <c r="P221" s="12">
        <f>[1]газопроводи!I221:I463</f>
        <v>7.7746266980175975E-3</v>
      </c>
      <c r="Q221" s="12">
        <f>'[1]остекл. під.'!I221:I467</f>
        <v>1.1510486280181899E-2</v>
      </c>
      <c r="R221" s="14">
        <f>'[1]закриття вікон прод.'!J221:J467</f>
        <v>2.007368225756985E-3</v>
      </c>
      <c r="S221" s="12">
        <f>'[1]малие архітект. форму'!I221:I466</f>
        <v>8.3299571764474268E-4</v>
      </c>
      <c r="T221" s="12">
        <f>[1]елек.!O221:O467</f>
        <v>3.2505613255233677E-2</v>
      </c>
      <c r="U221" s="12">
        <f>[1]елек.!Q221:Q467</f>
        <v>0</v>
      </c>
    </row>
    <row r="222" spans="1:21">
      <c r="A222" s="5">
        <v>216</v>
      </c>
      <c r="B222" s="9" t="str">
        <f>'[1]характ буд'!B222:B467</f>
        <v>Шевченко, 92б</v>
      </c>
      <c r="C222" s="5">
        <f>'[1]характ буд'!C222:C467</f>
        <v>5</v>
      </c>
      <c r="D222" s="10">
        <f t="shared" si="3"/>
        <v>1.5335488733518186</v>
      </c>
      <c r="E222" s="10"/>
      <c r="F222" s="12">
        <f>'[1] приб.тер'!AA222:AA468</f>
        <v>0.69516785623808519</v>
      </c>
      <c r="G222" s="9"/>
      <c r="H222" s="12">
        <f>[1]сант.!T222:T468</f>
        <v>0.28641914429532439</v>
      </c>
      <c r="I222" s="12">
        <v>7.0000000000000007E-2</v>
      </c>
      <c r="J222" s="12">
        <v>0.11</v>
      </c>
      <c r="K222" s="13">
        <f>[1]ДВК!L222:L469</f>
        <v>8.9406474879650616E-2</v>
      </c>
      <c r="L222" s="12">
        <f>'[1]4 покр.'!N222:N468</f>
        <v>2.5882700017094296E-2</v>
      </c>
      <c r="M222" s="12">
        <f>'[1]4під.'!K222:K382</f>
        <v>0.12531069579314794</v>
      </c>
      <c r="N222" s="12">
        <f>[1]стикі!I222:I468</f>
        <v>0</v>
      </c>
      <c r="O222" s="12">
        <f>[1]відмостки!K222:K468</f>
        <v>1.5959045366066162E-2</v>
      </c>
      <c r="P222" s="12">
        <f>[1]газопроводи!I222:I464</f>
        <v>1.2434724588771805E-2</v>
      </c>
      <c r="Q222" s="12">
        <f>'[1]остекл. під.'!I222:I468</f>
        <v>1.0542633735325097E-2</v>
      </c>
      <c r="R222" s="14">
        <f>'[1]закриття вікон прод.'!J222:J468</f>
        <v>2.7407401280418204E-3</v>
      </c>
      <c r="S222" s="12">
        <f>'[1]малие архітект. форму'!I222:I467</f>
        <v>9.0985789673940021E-4</v>
      </c>
      <c r="T222" s="12">
        <f>[1]елек.!O222:O468</f>
        <v>8.8775000413571767E-2</v>
      </c>
      <c r="U222" s="12">
        <f>[1]елек.!Q222:Q468</f>
        <v>0</v>
      </c>
    </row>
    <row r="223" spans="1:21">
      <c r="A223" s="5">
        <v>217</v>
      </c>
      <c r="B223" s="9" t="str">
        <f>'[1]характ буд'!B223:B468</f>
        <v>Шевченко, 96</v>
      </c>
      <c r="C223" s="5">
        <f>'[1]характ буд'!C223:C468</f>
        <v>5</v>
      </c>
      <c r="D223" s="10">
        <f t="shared" si="3"/>
        <v>1.6492519053099453</v>
      </c>
      <c r="E223" s="11"/>
      <c r="F223" s="12">
        <f>'[1] приб.тер'!AA223:AA469</f>
        <v>0.64458141655117351</v>
      </c>
      <c r="G223" s="9"/>
      <c r="H223" s="12">
        <f>[1]сант.!T223:T469</f>
        <v>0.30667423064285548</v>
      </c>
      <c r="I223" s="12">
        <v>7.0000000000000007E-2</v>
      </c>
      <c r="J223" s="12">
        <v>0.1</v>
      </c>
      <c r="K223" s="13">
        <f>[1]ДВК!L223:L470</f>
        <v>9.3129253037884205E-2</v>
      </c>
      <c r="L223" s="12">
        <f>'[1]4 покр.'!N223:N469</f>
        <v>0.13562514891589231</v>
      </c>
      <c r="M223" s="12">
        <f>'[1]4під.'!K223:K383</f>
        <v>0.10675873391708363</v>
      </c>
      <c r="N223" s="12">
        <f>[1]стикі!I223:I469</f>
        <v>8.1671059685489628E-2</v>
      </c>
      <c r="O223" s="12">
        <f>[1]відмостки!K223:K469</f>
        <v>1.4793351277698354E-2</v>
      </c>
      <c r="P223" s="12">
        <f>[1]газопроводи!I223:I465</f>
        <v>6.1018286871574933E-3</v>
      </c>
      <c r="Q223" s="12">
        <f>'[1]остекл. під.'!I223:I469</f>
        <v>1.4111642244460329E-2</v>
      </c>
      <c r="R223" s="14">
        <f>'[1]закриття вікон прод.'!J223:J469</f>
        <v>3.9968057541100773E-3</v>
      </c>
      <c r="S223" s="12">
        <f>'[1]малие архітект. форму'!I223:I468</f>
        <v>9.8284488920657607E-4</v>
      </c>
      <c r="T223" s="12">
        <f>[1]елек.!O223:O469</f>
        <v>7.0825589706933506E-2</v>
      </c>
      <c r="U223" s="12">
        <f>[1]елек.!Q223:Q469</f>
        <v>0</v>
      </c>
    </row>
    <row r="224" spans="1:21">
      <c r="A224" s="5">
        <v>218</v>
      </c>
      <c r="B224" s="9" t="str">
        <f>'[1]характ буд'!B224:B469</f>
        <v>Шевченко, 96б</v>
      </c>
      <c r="C224" s="5">
        <f>'[1]характ буд'!C224:C469</f>
        <v>5</v>
      </c>
      <c r="D224" s="10">
        <f t="shared" si="3"/>
        <v>1.4228221746364595</v>
      </c>
      <c r="E224" s="11"/>
      <c r="F224" s="12">
        <f>'[1] приб.тер'!AA224:AA470</f>
        <v>0.45807709675781588</v>
      </c>
      <c r="G224" s="9"/>
      <c r="H224" s="12">
        <f>[1]сант.!T224:T470</f>
        <v>0.14886582095884451</v>
      </c>
      <c r="I224" s="12">
        <v>7.0000000000000007E-2</v>
      </c>
      <c r="J224" s="12">
        <v>0.1</v>
      </c>
      <c r="K224" s="13">
        <f>[1]ДВК!L224:L471</f>
        <v>7.6314358602641477E-2</v>
      </c>
      <c r="L224" s="12">
        <f>'[1]4 покр.'!N224:N470</f>
        <v>0.40468782849629892</v>
      </c>
      <c r="M224" s="12">
        <f>'[1]4під.'!K224:K384</f>
        <v>8.2055188554914393E-2</v>
      </c>
      <c r="N224" s="12">
        <f>[1]стикі!I224:I470</f>
        <v>0</v>
      </c>
      <c r="O224" s="12">
        <f>[1]відмостки!K224:K470</f>
        <v>1.5403583688697688E-2</v>
      </c>
      <c r="P224" s="12">
        <f>[1]газопроводи!I224:I466</f>
        <v>8.0251155522503281E-3</v>
      </c>
      <c r="Q224" s="12">
        <f>'[1]остекл. під.'!I224:I470</f>
        <v>1.7885888034340904E-2</v>
      </c>
      <c r="R224" s="14">
        <f>'[1]закриття вікон прод.'!J224:J470</f>
        <v>2.1834433158553685E-3</v>
      </c>
      <c r="S224" s="12">
        <f>'[1]малие архітект. форму'!I224:I469</f>
        <v>6.9033252062368413E-4</v>
      </c>
      <c r="T224" s="12">
        <f>[1]елек.!O224:O470</f>
        <v>3.8633518154176358E-2</v>
      </c>
      <c r="U224" s="12">
        <f>[1]елек.!Q224:Q470</f>
        <v>0</v>
      </c>
    </row>
    <row r="225" spans="1:21">
      <c r="A225" s="5">
        <v>219</v>
      </c>
      <c r="B225" s="9" t="str">
        <f>'[1]характ буд'!B225:B470</f>
        <v>Шевченко, 97/1</v>
      </c>
      <c r="C225" s="5">
        <f>'[1]характ буд'!C225:C470</f>
        <v>2</v>
      </c>
      <c r="D225" s="10">
        <f t="shared" si="3"/>
        <v>1.0690771690805698</v>
      </c>
      <c r="E225" s="11"/>
      <c r="F225" s="12">
        <f>'[1] приб.тер'!AA225:AA471</f>
        <v>0</v>
      </c>
      <c r="G225" s="9"/>
      <c r="H225" s="12">
        <f>[1]сант.!T225:T471</f>
        <v>0.27712710799854551</v>
      </c>
      <c r="I225" s="12"/>
      <c r="J225" s="12">
        <v>0.11</v>
      </c>
      <c r="K225" s="13">
        <f>[1]ДВК!L225:L472</f>
        <v>7.0986428297790824E-2</v>
      </c>
      <c r="L225" s="12">
        <f>'[1]4 покр.'!N225:N471</f>
        <v>0.33212020601881409</v>
      </c>
      <c r="M225" s="12">
        <f>'[1]4під.'!K225:K385</f>
        <v>0.16017997382198954</v>
      </c>
      <c r="N225" s="12">
        <f>[1]стикі!I225:I471</f>
        <v>0</v>
      </c>
      <c r="O225" s="12">
        <f>[1]відмостки!K225:K471</f>
        <v>4.0194419614353216E-2</v>
      </c>
      <c r="P225" s="12">
        <f>[1]газопроводи!I225:I467</f>
        <v>1.7792533946281872E-2</v>
      </c>
      <c r="Q225" s="12">
        <f>'[1]остекл. під.'!I225:I471</f>
        <v>2.8508491891201637E-2</v>
      </c>
      <c r="R225" s="14">
        <f>'[1]закриття вікон прод.'!J225:J471</f>
        <v>2.5387562252585875E-3</v>
      </c>
      <c r="S225" s="12">
        <f>'[1]малие архітект. форму'!I225:I470</f>
        <v>1.8728983101349338E-3</v>
      </c>
      <c r="T225" s="12">
        <f>[1]елек.!O225:O471</f>
        <v>2.7756352956199718E-2</v>
      </c>
      <c r="U225" s="12">
        <f>[1]елек.!Q225:Q471</f>
        <v>0</v>
      </c>
    </row>
    <row r="226" spans="1:21">
      <c r="A226" s="5">
        <v>220</v>
      </c>
      <c r="B226" s="9" t="str">
        <f>'[1]характ буд'!B226:B471</f>
        <v xml:space="preserve">Шевченко, 97а </v>
      </c>
      <c r="C226" s="5">
        <f>'[1]характ буд'!C226:C471</f>
        <v>5</v>
      </c>
      <c r="D226" s="10">
        <f t="shared" si="3"/>
        <v>1.46916857921883</v>
      </c>
      <c r="E226" s="11"/>
      <c r="F226" s="12">
        <f>'[1] приб.тер'!AA226:AA472</f>
        <v>0.46658687026571394</v>
      </c>
      <c r="G226" s="9"/>
      <c r="H226" s="12">
        <f>[1]сант.!T226:T472</f>
        <v>0.33519032503577945</v>
      </c>
      <c r="I226" s="12"/>
      <c r="J226" s="12">
        <v>0.1</v>
      </c>
      <c r="K226" s="13">
        <f>[1]ДВК!L226:L473</f>
        <v>0.10286574588088999</v>
      </c>
      <c r="L226" s="12">
        <f>'[1]4 покр.'!N226:N472</f>
        <v>0.28741247353851168</v>
      </c>
      <c r="M226" s="12">
        <f>'[1]4під.'!K226:K386</f>
        <v>0.10066005684593864</v>
      </c>
      <c r="N226" s="12">
        <f>[1]стикі!I226:I472</f>
        <v>0</v>
      </c>
      <c r="O226" s="12">
        <f>[1]відмостки!K226:K472</f>
        <v>1.5691061198205802E-2</v>
      </c>
      <c r="P226" s="12">
        <f>[1]газопроводи!I226:I468</f>
        <v>1.2701514411333659E-3</v>
      </c>
      <c r="Q226" s="12">
        <f>'[1]остекл. під.'!I226:I472</f>
        <v>1.5821379402229427E-2</v>
      </c>
      <c r="R226" s="14">
        <f>'[1]закриття вікон прод.'!J226:J472</f>
        <v>8.8293289514588971E-4</v>
      </c>
      <c r="S226" s="12">
        <f>'[1]малие архітект. форму'!I226:I471</f>
        <v>1.9540791402051787E-3</v>
      </c>
      <c r="T226" s="12">
        <f>[1]елек.!O226:O472</f>
        <v>4.0833503575076605E-2</v>
      </c>
      <c r="U226" s="12">
        <f>[1]елек.!Q226:Q472</f>
        <v>0</v>
      </c>
    </row>
    <row r="227" spans="1:21">
      <c r="A227" s="5">
        <v>221</v>
      </c>
      <c r="B227" s="9" t="str">
        <f>'[1]характ буд'!B227:B472</f>
        <v>Шевченко, 97б</v>
      </c>
      <c r="C227" s="5">
        <f>'[1]характ буд'!C227:C472</f>
        <v>5</v>
      </c>
      <c r="D227" s="10">
        <f t="shared" si="3"/>
        <v>1.4695884124785927</v>
      </c>
      <c r="E227" s="11"/>
      <c r="F227" s="12">
        <f>'[1] приб.тер'!AA227:AA473</f>
        <v>0.40528259810248896</v>
      </c>
      <c r="G227" s="9"/>
      <c r="H227" s="12">
        <f>[1]сант.!T227:T473</f>
        <v>0.33906616028946795</v>
      </c>
      <c r="I227" s="12"/>
      <c r="J227" s="12">
        <v>0.11</v>
      </c>
      <c r="K227" s="13">
        <f>[1]ДВК!L227:L474</f>
        <v>0.10418910530340515</v>
      </c>
      <c r="L227" s="12">
        <f>'[1]4 покр.'!N227:N473</f>
        <v>0.32353470379200217</v>
      </c>
      <c r="M227" s="12">
        <f>'[1]4під.'!K227:K387</f>
        <v>0.10195504025909766</v>
      </c>
      <c r="N227" s="12">
        <f>[1]стикі!I227:I473</f>
        <v>0</v>
      </c>
      <c r="O227" s="12">
        <f>[1]відмостки!K227:K473</f>
        <v>1.7658806021621461E-2</v>
      </c>
      <c r="P227" s="12">
        <f>[1]газопроводи!I227:I469</f>
        <v>1.1957776678212107E-3</v>
      </c>
      <c r="Q227" s="12">
        <f>'[1]остекл. під.'!I227:I473</f>
        <v>1.6024920156538169E-2</v>
      </c>
      <c r="R227" s="14">
        <f>'[1]закриття вікон прод.'!J227:J473</f>
        <v>0</v>
      </c>
      <c r="S227" s="12">
        <f>'[1]малие архітект. форму'!I227:I472</f>
        <v>1.9792182088075212E-3</v>
      </c>
      <c r="T227" s="12">
        <f>[1]елек.!O227:O473</f>
        <v>4.8702082677342447E-2</v>
      </c>
      <c r="U227" s="12">
        <f>[1]елек.!Q227:Q473</f>
        <v>0</v>
      </c>
    </row>
    <row r="228" spans="1:21">
      <c r="A228" s="5">
        <v>222</v>
      </c>
      <c r="B228" s="9" t="str">
        <f>'[1]характ буд'!B228:B473</f>
        <v>Шевченко, 97в</v>
      </c>
      <c r="C228" s="5">
        <f>'[1]характ буд'!C228:C473</f>
        <v>9</v>
      </c>
      <c r="D228" s="10">
        <f t="shared" si="3"/>
        <v>1.879921094965135</v>
      </c>
      <c r="E228" s="11">
        <f>D228-G228-U228</f>
        <v>1.4106599749461315</v>
      </c>
      <c r="F228" s="12">
        <f>'[1] приб.тер'!AA228:AA474</f>
        <v>0.19370869359723375</v>
      </c>
      <c r="G228" s="13">
        <f>(694.9+694.9)/3367.8</f>
        <v>0.41267296157729078</v>
      </c>
      <c r="H228" s="12">
        <f>[1]сант.!T228:T474</f>
        <v>0.29376270761077178</v>
      </c>
      <c r="I228" s="12">
        <v>7.0000000000000007E-2</v>
      </c>
      <c r="J228" s="12">
        <v>0.11</v>
      </c>
      <c r="K228" s="13">
        <f>[1]ДВК!L228:L475</f>
        <v>5.9147174549130183E-2</v>
      </c>
      <c r="L228" s="12">
        <f>'[1]4 покр.'!N228:N474</f>
        <v>0.24316823606603891</v>
      </c>
      <c r="M228" s="12">
        <f>'[1]4під.'!K228:K388</f>
        <v>0.24044912604257179</v>
      </c>
      <c r="N228" s="12">
        <f>[1]стикі!I228:I474</f>
        <v>9.6175586529765392E-2</v>
      </c>
      <c r="O228" s="12">
        <f>[1]відмостки!K228:K474</f>
        <v>9.6932023727190515E-3</v>
      </c>
      <c r="P228" s="12">
        <f>[1]газопроводи!I228:I470</f>
        <v>4.5840648330407333E-3</v>
      </c>
      <c r="Q228" s="12">
        <f>'[1]остекл. під.'!I228:I474</f>
        <v>1.8194392722242912E-2</v>
      </c>
      <c r="R228" s="14">
        <f>'[1]закриття вікон прод.'!J228:J474</f>
        <v>1.762781294887482E-3</v>
      </c>
      <c r="S228" s="12">
        <f>'[1]малие архітект. форму'!I228:I473</f>
        <v>3.9013317728006246E-4</v>
      </c>
      <c r="T228" s="12">
        <f>[1]елек.!O228:O474</f>
        <v>6.9623876150449529E-2</v>
      </c>
      <c r="U228" s="12">
        <f>[1]елек.!Q228:Q474</f>
        <v>5.6588158441712673E-2</v>
      </c>
    </row>
    <row r="229" spans="1:21">
      <c r="A229" s="5">
        <v>223</v>
      </c>
      <c r="B229" s="9" t="str">
        <f>'[1]характ буд'!B229:B474</f>
        <v>Шевченко 99 А</v>
      </c>
      <c r="C229" s="5">
        <f>'[1]характ буд'!C229:C474</f>
        <v>5</v>
      </c>
      <c r="D229" s="10">
        <f t="shared" si="3"/>
        <v>1.4101527945988563</v>
      </c>
      <c r="E229" s="11"/>
      <c r="F229" s="12">
        <f>'[1] приб.тер'!AA229:AA475</f>
        <v>0.32883484543980573</v>
      </c>
      <c r="G229" s="9"/>
      <c r="H229" s="12">
        <f>[1]сант.!T229:T475</f>
        <v>7.7948161126360174E-2</v>
      </c>
      <c r="I229" s="12"/>
      <c r="J229" s="12">
        <v>0.1</v>
      </c>
      <c r="K229" s="13">
        <f>[1]ДВК!L229:L476</f>
        <v>3.7583410407438053E-2</v>
      </c>
      <c r="L229" s="12">
        <f>'[1]4 покр.'!N229:N475</f>
        <v>0.72560536976639789</v>
      </c>
      <c r="M229" s="12">
        <f>'[1]4під.'!K229:K389</f>
        <v>8.7538942705544465E-2</v>
      </c>
      <c r="N229" s="12">
        <f>[1]стикі!I229:I475</f>
        <v>0</v>
      </c>
      <c r="O229" s="12">
        <f>[1]відмостки!K229:K475</f>
        <v>8.5351457917538821E-3</v>
      </c>
      <c r="P229" s="12">
        <f>[1]газопроводи!I229:I471</f>
        <v>0</v>
      </c>
      <c r="Q229" s="12">
        <f>'[1]остекл. під.'!I229:I475</f>
        <v>9.3002753032933663E-3</v>
      </c>
      <c r="R229" s="14">
        <f>'[1]закриття вікон прод.'!J229:J475</f>
        <v>0</v>
      </c>
      <c r="S229" s="12">
        <f>'[1]малие архітект. форму'!I229:I474</f>
        <v>2.3798320054952489E-4</v>
      </c>
      <c r="T229" s="12">
        <f>[1]елек.!O229:O475</f>
        <v>3.4568660857713082E-2</v>
      </c>
      <c r="U229" s="12">
        <f>[1]елек.!Q229:Q475</f>
        <v>0</v>
      </c>
    </row>
    <row r="230" spans="1:21">
      <c r="A230" s="5">
        <v>224</v>
      </c>
      <c r="B230" s="9" t="str">
        <f>'[1]характ буд'!B230:B475</f>
        <v>Шевченко 99/2-в</v>
      </c>
      <c r="C230" s="5">
        <f>'[1]характ буд'!C230:C475</f>
        <v>2</v>
      </c>
      <c r="D230" s="10">
        <f t="shared" si="3"/>
        <v>0.94413267433529668</v>
      </c>
      <c r="E230" s="10"/>
      <c r="F230" s="12">
        <f>'[1] приб.тер'!AA230:AA476</f>
        <v>0</v>
      </c>
      <c r="G230" s="9"/>
      <c r="H230" s="12">
        <f>[1]сант.!T230:T476</f>
        <v>0.57229646306211712</v>
      </c>
      <c r="I230" s="12"/>
      <c r="J230" s="12">
        <v>0.11</v>
      </c>
      <c r="K230" s="13">
        <f>[1]ДВК!L230:L477</f>
        <v>9.9521329715061058E-2</v>
      </c>
      <c r="L230" s="12">
        <f>'[1]4 покр.'!N230:N476</f>
        <v>4.268430574400723E-2</v>
      </c>
      <c r="M230" s="12">
        <f>'[1]4під.'!K230:K390</f>
        <v>5.8564598880597014E-2</v>
      </c>
      <c r="N230" s="12">
        <f>[1]стикі!I230:I476</f>
        <v>0</v>
      </c>
      <c r="O230" s="12">
        <f>[1]відмостки!K230:K476</f>
        <v>1.0748812754409769E-2</v>
      </c>
      <c r="P230" s="12">
        <f>[1]газопроводи!I230:I472</f>
        <v>0</v>
      </c>
      <c r="Q230" s="12">
        <f>'[1]остекл. під.'!I230:I476</f>
        <v>5.3708729081863409E-3</v>
      </c>
      <c r="R230" s="14">
        <f>'[1]закриття вікон прод.'!J230:J476</f>
        <v>2.2479647218453186E-3</v>
      </c>
      <c r="S230" s="12">
        <f>'[1]малие архітект. форму'!I230:I475</f>
        <v>1.2437810945273632E-3</v>
      </c>
      <c r="T230" s="12">
        <f>[1]елек.!O230:O476</f>
        <v>4.1454545454545452E-2</v>
      </c>
      <c r="U230" s="12">
        <f>[1]елек.!Q230:Q476</f>
        <v>0</v>
      </c>
    </row>
    <row r="231" spans="1:21">
      <c r="A231" s="5">
        <v>225</v>
      </c>
      <c r="B231" s="9" t="str">
        <f>'[1]характ буд'!B231:B476</f>
        <v>Шевченко, 99б</v>
      </c>
      <c r="C231" s="5">
        <f>'[1]характ буд'!C231:C476</f>
        <v>5</v>
      </c>
      <c r="D231" s="10">
        <f t="shared" si="3"/>
        <v>1.5300445960442588</v>
      </c>
      <c r="E231" s="11"/>
      <c r="F231" s="12">
        <f>'[1] приб.тер'!AA231:AA477</f>
        <v>0.46281521361919131</v>
      </c>
      <c r="G231" s="9"/>
      <c r="H231" s="12">
        <f>[1]сант.!T231:T477</f>
        <v>0.33921310151676903</v>
      </c>
      <c r="I231" s="12">
        <v>7.0000000000000007E-2</v>
      </c>
      <c r="J231" s="12">
        <v>0.11</v>
      </c>
      <c r="K231" s="13">
        <f>[1]ДВК!L231:L478</f>
        <v>0.10423927669743431</v>
      </c>
      <c r="L231" s="12">
        <f>'[1]4 покр.'!N231:N477</f>
        <v>0.24934031793750155</v>
      </c>
      <c r="M231" s="12">
        <f>'[1]4під.'!K231:K391</f>
        <v>0.10200413585775168</v>
      </c>
      <c r="N231" s="12">
        <f>[1]стикі!I231:I477</f>
        <v>0</v>
      </c>
      <c r="O231" s="12">
        <f>[1]відмостки!K231:K477</f>
        <v>1.4133847577815479E-2</v>
      </c>
      <c r="P231" s="12">
        <f>[1]газопроводи!I231:I473</f>
        <v>6.4355566756524448E-3</v>
      </c>
      <c r="Q231" s="12">
        <f>'[1]остекл. під.'!I231:I477</f>
        <v>1.8882883369411452E-2</v>
      </c>
      <c r="R231" s="14">
        <f>'[1]закриття вікон прод.'!J231:J477</f>
        <v>0</v>
      </c>
      <c r="S231" s="12">
        <f>'[1]малие архітект. форму'!I231:I476</f>
        <v>1.3201141898774244E-3</v>
      </c>
      <c r="T231" s="12">
        <f>[1]елек.!O231:O477</f>
        <v>5.1660148602854138E-2</v>
      </c>
      <c r="U231" s="12">
        <f>[1]елек.!Q231:Q477</f>
        <v>0</v>
      </c>
    </row>
    <row r="232" spans="1:21">
      <c r="A232" s="5">
        <v>226</v>
      </c>
      <c r="B232" s="9" t="str">
        <f>'[1]характ буд'!B232:B477</f>
        <v>Шевченко, 99г</v>
      </c>
      <c r="C232" s="5">
        <f>'[1]характ буд'!C232:C477</f>
        <v>5</v>
      </c>
      <c r="D232" s="10">
        <f t="shared" si="3"/>
        <v>1.4739371702352519</v>
      </c>
      <c r="E232" s="10"/>
      <c r="F232" s="12">
        <f>'[1] приб.тер'!AA232:AA478</f>
        <v>0.53275517956370178</v>
      </c>
      <c r="G232" s="9"/>
      <c r="H232" s="12">
        <f>[1]сант.!T232:T478</f>
        <v>0.32351482706045742</v>
      </c>
      <c r="I232" s="12"/>
      <c r="J232" s="12">
        <v>0.1</v>
      </c>
      <c r="K232" s="13">
        <f>[1]ДВК!L232:L479</f>
        <v>9.8368277185783295E-2</v>
      </c>
      <c r="L232" s="12">
        <f>'[1]4 покр.'!N232:N478</f>
        <v>0.23294614688816817</v>
      </c>
      <c r="M232" s="12">
        <f>'[1]4під.'!K232:K392</f>
        <v>0.10000937630992564</v>
      </c>
      <c r="N232" s="12">
        <f>[1]стикі!I232:I478</f>
        <v>0</v>
      </c>
      <c r="O232" s="12">
        <f>[1]відмостки!K232:K478</f>
        <v>1.3806961082798332E-2</v>
      </c>
      <c r="P232" s="12">
        <f>[1]газопроводи!I232:I474</f>
        <v>6.9770776799699952E-3</v>
      </c>
      <c r="Q232" s="12">
        <f>'[1]остекл. під.'!I232:I478</f>
        <v>1.3623226774328765E-2</v>
      </c>
      <c r="R232" s="14">
        <f>'[1]закриття вікон прод.'!J232:J478</f>
        <v>1.5351446157919116E-3</v>
      </c>
      <c r="S232" s="12">
        <f>'[1]малие архітект. форму'!I232:I477</f>
        <v>1.820107220861738E-3</v>
      </c>
      <c r="T232" s="12">
        <f>[1]елек.!O232:O478</f>
        <v>4.8580845853464824E-2</v>
      </c>
      <c r="U232" s="12">
        <f>[1]елек.!Q232:Q478</f>
        <v>0</v>
      </c>
    </row>
    <row r="233" spans="1:21">
      <c r="A233" s="5">
        <v>227</v>
      </c>
      <c r="B233" s="9" t="str">
        <f>'[1]характ буд'!B233:B478</f>
        <v>Шевченко,  99/1</v>
      </c>
      <c r="C233" s="5">
        <f>'[1]характ буд'!C233:C478</f>
        <v>2</v>
      </c>
      <c r="D233" s="10">
        <f t="shared" si="3"/>
        <v>1.1298141070305854</v>
      </c>
      <c r="E233" s="11"/>
      <c r="F233" s="12">
        <f>'[1] приб.тер'!AA233:AA479</f>
        <v>0</v>
      </c>
      <c r="G233" s="9"/>
      <c r="H233" s="12">
        <f>[1]сант.!T233:T479</f>
        <v>0.3434530888280824</v>
      </c>
      <c r="I233" s="12">
        <v>7.0000000000000007E-2</v>
      </c>
      <c r="J233" s="12">
        <v>0.11</v>
      </c>
      <c r="K233" s="13">
        <f>[1]ДВК!L233:L480</f>
        <v>9.0345314480741096E-2</v>
      </c>
      <c r="L233" s="12">
        <f>'[1]4 покр.'!N233:N479</f>
        <v>0.26592718998862347</v>
      </c>
      <c r="M233" s="12">
        <f>'[1]4під.'!K233:K393</f>
        <v>0.10835964163822527</v>
      </c>
      <c r="N233" s="12">
        <f>[1]стикі!I233:I479</f>
        <v>0</v>
      </c>
      <c r="O233" s="12">
        <f>[1]відмостки!K233:K479</f>
        <v>4.4461035267349264E-2</v>
      </c>
      <c r="P233" s="12">
        <f>[1]газопроводи!I233:I475</f>
        <v>1.7877458150495695E-2</v>
      </c>
      <c r="Q233" s="12">
        <f>'[1]остекл. під.'!I233:I479</f>
        <v>5.7898586055582643E-3</v>
      </c>
      <c r="R233" s="14">
        <f>'[1]закриття вікон прод.'!J233:J479</f>
        <v>0</v>
      </c>
      <c r="S233" s="12">
        <f>'[1]малие архітект. форму'!I233:I478</f>
        <v>1.7877458150495696E-3</v>
      </c>
      <c r="T233" s="12">
        <f>[1]елек.!O233:O479</f>
        <v>7.1812774256460252E-2</v>
      </c>
      <c r="U233" s="12">
        <f>[1]елек.!Q233:Q479</f>
        <v>0</v>
      </c>
    </row>
    <row r="234" spans="1:21">
      <c r="A234" s="5">
        <v>228</v>
      </c>
      <c r="B234" s="9" t="str">
        <f>'[1]характ буд'!B234:B479</f>
        <v>Шевченко, 101</v>
      </c>
      <c r="C234" s="5">
        <f>'[1]характ буд'!C234:C479</f>
        <v>5</v>
      </c>
      <c r="D234" s="10">
        <f t="shared" si="3"/>
        <v>1.529771144457112</v>
      </c>
      <c r="E234" s="11"/>
      <c r="F234" s="12">
        <f>'[1] приб.тер'!AA234:AA480</f>
        <v>0.47855331947883151</v>
      </c>
      <c r="G234" s="9"/>
      <c r="H234" s="12">
        <f>[1]сант.!T234:T480</f>
        <v>0.30411100877842762</v>
      </c>
      <c r="I234" s="12">
        <v>7.0000000000000007E-2</v>
      </c>
      <c r="J234" s="12">
        <v>0.1</v>
      </c>
      <c r="K234" s="13">
        <f>[1]ДВК!L234:L481</f>
        <v>6.1502713585386413E-2</v>
      </c>
      <c r="L234" s="12">
        <f>'[1]4 покр.'!N234:N480</f>
        <v>0.34089183396396616</v>
      </c>
      <c r="M234" s="12">
        <f>'[1]4під.'!K234:K394</f>
        <v>0.13725863630535542</v>
      </c>
      <c r="N234" s="12">
        <f>[1]стикі!I234:I480</f>
        <v>0</v>
      </c>
      <c r="O234" s="12">
        <f>[1]відмостки!K234:K480</f>
        <v>1.5166276556371849E-2</v>
      </c>
      <c r="P234" s="12">
        <f>[1]газопроводи!I234:I476</f>
        <v>5.6015837204882474E-3</v>
      </c>
      <c r="Q234" s="12">
        <f>'[1]остекл. під.'!I234:I480</f>
        <v>0</v>
      </c>
      <c r="R234" s="14">
        <f>'[1]закриття вікон прод.'!J234:J480</f>
        <v>3.6157495437346373E-3</v>
      </c>
      <c r="S234" s="12">
        <f>'[1]малие архітект. форму'!I234:I479</f>
        <v>1.6004524915680708E-3</v>
      </c>
      <c r="T234" s="12">
        <f>[1]елек.!O234:O480</f>
        <v>1.1469570032982051E-2</v>
      </c>
      <c r="U234" s="12">
        <f>[1]елек.!Q234:Q480</f>
        <v>0</v>
      </c>
    </row>
    <row r="235" spans="1:21">
      <c r="A235" s="5">
        <v>229</v>
      </c>
      <c r="B235" s="9" t="str">
        <f>'[1]характ буд'!B235:B480</f>
        <v>Шевченко, 101а</v>
      </c>
      <c r="C235" s="5">
        <f>'[1]характ буд'!C235:C480</f>
        <v>5</v>
      </c>
      <c r="D235" s="10">
        <f t="shared" si="3"/>
        <v>1.4504555366625917</v>
      </c>
      <c r="E235" s="11"/>
      <c r="F235" s="12">
        <f>'[1] приб.тер'!AA235:AA481</f>
        <v>0.45807178408280147</v>
      </c>
      <c r="G235" s="9"/>
      <c r="H235" s="12">
        <f>[1]сант.!T235:T481</f>
        <v>0.26933122718386626</v>
      </c>
      <c r="I235" s="12">
        <v>7.0000000000000007E-2</v>
      </c>
      <c r="J235" s="12">
        <v>0.1</v>
      </c>
      <c r="K235" s="13">
        <f>[1]ДВК!L235:L482</f>
        <v>5.3585942330746414E-2</v>
      </c>
      <c r="L235" s="12">
        <f>'[1]4 покр.'!N235:N481</f>
        <v>0.31240141333838095</v>
      </c>
      <c r="M235" s="12">
        <f>'[1]4під.'!K235:K395</f>
        <v>9.5339874229709534E-2</v>
      </c>
      <c r="N235" s="12">
        <f>[1]стикі!I235:I481</f>
        <v>0</v>
      </c>
      <c r="O235" s="12">
        <f>[1]відмостки!K235:K481</f>
        <v>1.6494534355479842E-2</v>
      </c>
      <c r="P235" s="12">
        <f>[1]газопроводи!I235:I477</f>
        <v>1.2435064252213598E-2</v>
      </c>
      <c r="Q235" s="12">
        <f>'[1]остекл. під.'!I235:I481</f>
        <v>1.5484678318295581E-2</v>
      </c>
      <c r="R235" s="14">
        <f>'[1]закриття вікон прод.'!J235:J481</f>
        <v>2.0906681809577891E-3</v>
      </c>
      <c r="S235" s="12">
        <f>'[1]малие архітект. форму'!I235:I480</f>
        <v>1.1567501629966138E-3</v>
      </c>
      <c r="T235" s="12">
        <f>[1]елек.!O235:O481</f>
        <v>4.4063600227143666E-2</v>
      </c>
      <c r="U235" s="12">
        <f>[1]елек.!Q235:Q481</f>
        <v>0</v>
      </c>
    </row>
    <row r="236" spans="1:21">
      <c r="A236" s="5">
        <v>230</v>
      </c>
      <c r="B236" s="9" t="str">
        <f>'[1]характ буд'!B236:B481</f>
        <v>Шевченко, 101б</v>
      </c>
      <c r="C236" s="5">
        <f>'[1]характ буд'!C236:C481</f>
        <v>5</v>
      </c>
      <c r="D236" s="10">
        <f t="shared" si="3"/>
        <v>1.5280966899780368</v>
      </c>
      <c r="E236" s="10"/>
      <c r="F236" s="12">
        <f>'[1] приб.тер'!AA236:AA482</f>
        <v>0.47616336372275503</v>
      </c>
      <c r="G236" s="9"/>
      <c r="H236" s="12">
        <f>[1]сант.!T236:T482</f>
        <v>0.288789468523652</v>
      </c>
      <c r="I236" s="12">
        <v>7.0000000000000007E-2</v>
      </c>
      <c r="J236" s="12">
        <v>0.11</v>
      </c>
      <c r="K236" s="13">
        <f>[1]ДВК!L236:L483</f>
        <v>5.801513764601407E-2</v>
      </c>
      <c r="L236" s="12">
        <f>'[1]4 покр.'!N236:N482</f>
        <v>0.30600336999339661</v>
      </c>
      <c r="M236" s="12">
        <f>'[1]4під.'!K236:K396</f>
        <v>0.13786802377211557</v>
      </c>
      <c r="N236" s="12">
        <f>[1]стикі!I236:I482</f>
        <v>0</v>
      </c>
      <c r="O236" s="12">
        <f>[1]відмостки!K236:K482</f>
        <v>1.0871074982353075E-2</v>
      </c>
      <c r="P236" s="12">
        <f>[1]газопроводи!I236:I478</f>
        <v>8.1403556709246979E-3</v>
      </c>
      <c r="Q236" s="12">
        <f>'[1]остекл. під.'!I236:I482</f>
        <v>1.1518887902179111E-2</v>
      </c>
      <c r="R236" s="14">
        <f>'[1]закриття вікон прод.'!J236:J482</f>
        <v>4.5269485620602493E-3</v>
      </c>
      <c r="S236" s="12">
        <f>'[1]малие архітект. форму'!I236:I481</f>
        <v>1.0018899287291938E-3</v>
      </c>
      <c r="T236" s="12">
        <f>[1]елек.!O236:O482</f>
        <v>4.5198169273857502E-2</v>
      </c>
      <c r="U236" s="12">
        <f>[1]елек.!Q236:Q482</f>
        <v>0</v>
      </c>
    </row>
    <row r="237" spans="1:21">
      <c r="A237" s="5">
        <v>231</v>
      </c>
      <c r="B237" s="9" t="str">
        <f>'[1]характ буд'!B237:B482</f>
        <v>Шевченко,104/1</v>
      </c>
      <c r="C237" s="5">
        <f>'[1]характ буд'!C237:C482</f>
        <v>5</v>
      </c>
      <c r="D237" s="10">
        <f t="shared" si="3"/>
        <v>1.6250279300364754</v>
      </c>
      <c r="E237" s="11"/>
      <c r="F237" s="12">
        <f>'[1] приб.тер'!AA237:AA483</f>
        <v>0.51503090923868367</v>
      </c>
      <c r="G237" s="9"/>
      <c r="H237" s="12">
        <f>[1]сант.!T237:T483</f>
        <v>0.32994798853347096</v>
      </c>
      <c r="I237" s="12">
        <v>7.0000000000000007E-2</v>
      </c>
      <c r="J237" s="12">
        <v>0.1</v>
      </c>
      <c r="K237" s="13">
        <f>[1]ДВК!L237:L484</f>
        <v>8.4229841920949566E-2</v>
      </c>
      <c r="L237" s="12">
        <f>'[1]4 покр.'!N237:N483</f>
        <v>0.19870491789368547</v>
      </c>
      <c r="M237" s="12">
        <f>'[1]4під.'!K237:K397</f>
        <v>0.11583796685200742</v>
      </c>
      <c r="N237" s="12">
        <f>[1]стикі!I237:I483</f>
        <v>0.13295986384909941</v>
      </c>
      <c r="O237" s="12">
        <f>[1]відмостки!K237:K483</f>
        <v>1.6030035140799575E-2</v>
      </c>
      <c r="P237" s="12">
        <f>[1]газопроводи!I237:I479</f>
        <v>6.4002560102404118E-3</v>
      </c>
      <c r="Q237" s="12">
        <f>'[1]остекл. під.'!I237:I483</f>
        <v>1.525818608501916E-2</v>
      </c>
      <c r="R237" s="14">
        <f>'[1]закриття вікон прод.'!J237:J483</f>
        <v>4.0968547832822399E-3</v>
      </c>
      <c r="S237" s="12">
        <f>'[1]малие архітект. форму'!I237:I482</f>
        <v>1.0667093350400685E-3</v>
      </c>
      <c r="T237" s="12">
        <f>[1]елек.!O237:O483</f>
        <v>3.5464400394197584E-2</v>
      </c>
      <c r="U237" s="12">
        <f>[1]елек.!Q237:Q483</f>
        <v>0</v>
      </c>
    </row>
    <row r="238" spans="1:21">
      <c r="A238" s="5">
        <v>232</v>
      </c>
      <c r="B238" s="9" t="str">
        <f>'[1]характ буд'!B238:B483</f>
        <v>Шевченко,104/2</v>
      </c>
      <c r="C238" s="5">
        <f>'[1]характ буд'!C238:C483</f>
        <v>5</v>
      </c>
      <c r="D238" s="10">
        <f t="shared" si="3"/>
        <v>1.6495219244518133</v>
      </c>
      <c r="E238" s="11"/>
      <c r="F238" s="12">
        <f>'[1] приб.тер'!AA238:AA484</f>
        <v>0.40353673820214436</v>
      </c>
      <c r="G238" s="9"/>
      <c r="H238" s="12">
        <f>[1]сант.!T238:T484</f>
        <v>0.33214847024732447</v>
      </c>
      <c r="I238" s="12">
        <v>7.0000000000000007E-2</v>
      </c>
      <c r="J238" s="12">
        <v>0.1</v>
      </c>
      <c r="K238" s="13">
        <f>[1]ДВК!L238:L485</f>
        <v>8.4855949589683469E-2</v>
      </c>
      <c r="L238" s="12">
        <f>'[1]4 покр.'!N238:N484</f>
        <v>0.30868381203595158</v>
      </c>
      <c r="M238" s="12">
        <f>'[1]4під.'!K238:K398</f>
        <v>0.1166990279406018</v>
      </c>
      <c r="N238" s="12">
        <f>[1]стикі!I238:I484</f>
        <v>0.13394819753810083</v>
      </c>
      <c r="O238" s="12">
        <f>[1]відмостки!K238:K484</f>
        <v>1.4859320046893321E-2</v>
      </c>
      <c r="P238" s="12">
        <f>[1]газопроводи!I238:I480</f>
        <v>1.2895662368112542E-3</v>
      </c>
      <c r="Q238" s="12">
        <f>'[1]остекл. під.'!I238:I484</f>
        <v>1.5429611176240719E-2</v>
      </c>
      <c r="R238" s="14">
        <f>'[1]закриття вікон прод.'!J238:J484</f>
        <v>4.1273080304806559E-3</v>
      </c>
      <c r="S238" s="12">
        <f>'[1]малие архітект. форму'!I238:I483</f>
        <v>1.0746385306760454E-3</v>
      </c>
      <c r="T238" s="12">
        <f>[1]елек.!O238:O484</f>
        <v>6.2869284876905032E-2</v>
      </c>
      <c r="U238" s="12">
        <f>[1]елек.!Q238:Q484</f>
        <v>0</v>
      </c>
    </row>
    <row r="239" spans="1:21">
      <c r="A239" s="5">
        <v>233</v>
      </c>
      <c r="B239" s="9" t="str">
        <f>'[1]характ буд'!B239:B484</f>
        <v>Шевченко,104/3</v>
      </c>
      <c r="C239" s="5">
        <f>'[1]характ буд'!C239:C484</f>
        <v>5</v>
      </c>
      <c r="D239" s="10">
        <f t="shared" si="3"/>
        <v>1.6494903510334404</v>
      </c>
      <c r="E239" s="11"/>
      <c r="F239" s="12">
        <f>'[1] приб.тер'!AA239:AA485</f>
        <v>0.41502064408625833</v>
      </c>
      <c r="G239" s="9"/>
      <c r="H239" s="12">
        <f>[1]сант.!T239:T485</f>
        <v>0.31004188783753822</v>
      </c>
      <c r="I239" s="12">
        <v>7.0000000000000007E-2</v>
      </c>
      <c r="J239" s="12">
        <v>0.1</v>
      </c>
      <c r="K239" s="13">
        <f>[1]ДВК!L239:L486</f>
        <v>6.2852733933336347E-2</v>
      </c>
      <c r="L239" s="12">
        <f>'[1]4 покр.'!N239:N485</f>
        <v>0.38585621033271522</v>
      </c>
      <c r="M239" s="12">
        <f>'[1]4під.'!K239:K399</f>
        <v>0.10807686219528742</v>
      </c>
      <c r="N239" s="12">
        <f>[1]стикі!I239:I485</f>
        <v>0.11789475072739058</v>
      </c>
      <c r="O239" s="12">
        <f>[1]відмостки!K239:K485</f>
        <v>1.4116135633847407E-2</v>
      </c>
      <c r="P239" s="12">
        <f>[1]газопроводи!I239:I481</f>
        <v>1.1939758491248701E-3</v>
      </c>
      <c r="Q239" s="12">
        <f>'[1]остекл. під.'!I239:I485</f>
        <v>1.790210001055282E-2</v>
      </c>
      <c r="R239" s="14">
        <f>'[1]закриття вікон прод.'!J239:J485</f>
        <v>4.0461534982587843E-3</v>
      </c>
      <c r="S239" s="12">
        <f>'[1]малие архітект. форму'!I239:I484</f>
        <v>9.9497987427072505E-4</v>
      </c>
      <c r="T239" s="12">
        <f>[1]елек.!O239:O485</f>
        <v>4.1493917054859573E-2</v>
      </c>
      <c r="U239" s="12">
        <f>[1]елек.!Q239:Q485</f>
        <v>0</v>
      </c>
    </row>
    <row r="240" spans="1:21">
      <c r="A240" s="5">
        <v>234</v>
      </c>
      <c r="B240" s="9" t="str">
        <f>'[1]характ буд'!B240:B485</f>
        <v>Шевченко, 112/3</v>
      </c>
      <c r="C240" s="5">
        <f>'[1]характ буд'!C240:C485</f>
        <v>5</v>
      </c>
      <c r="D240" s="10">
        <f t="shared" si="3"/>
        <v>1.6526534635884849</v>
      </c>
      <c r="E240" s="11"/>
      <c r="F240" s="12">
        <f>'[1] приб.тер'!AA240:AA486</f>
        <v>0.4590085538174789</v>
      </c>
      <c r="G240" s="9"/>
      <c r="H240" s="12">
        <f>[1]сант.!T240:T486</f>
        <v>0.33036734543500218</v>
      </c>
      <c r="I240" s="12">
        <v>7.0000000000000007E-2</v>
      </c>
      <c r="J240" s="12">
        <v>0.1</v>
      </c>
      <c r="K240" s="13">
        <f>[1]ДВК!L240:L487</f>
        <v>8.4349162418062631E-2</v>
      </c>
      <c r="L240" s="12">
        <f>'[1]4 покр.'!N240:N486</f>
        <v>0.25048555474629763</v>
      </c>
      <c r="M240" s="12">
        <f>'[1]4під.'!K240:K400</f>
        <v>0.11600206360767178</v>
      </c>
      <c r="N240" s="12">
        <f>[1]стикі!I240:I486</f>
        <v>0.13314821558630735</v>
      </c>
      <c r="O240" s="12">
        <f>[1]відмостки!K240:K486</f>
        <v>1.2347277858703569E-2</v>
      </c>
      <c r="P240" s="12">
        <f>[1]газопроводи!I240:I482</f>
        <v>1.3886865744112652E-3</v>
      </c>
      <c r="Q240" s="12">
        <f>'[1]остекл. під.'!I240:I486</f>
        <v>1.5568099053168244E-2</v>
      </c>
      <c r="R240" s="14">
        <f>'[1]закриття вікон прод.'!J240:J486</f>
        <v>5.0679898033503274E-3</v>
      </c>
      <c r="S240" s="12">
        <f>'[1]малие архітект. форму'!I240:I485</f>
        <v>1.0682204418548192E-3</v>
      </c>
      <c r="T240" s="12">
        <f>[1]елек.!O240:O486</f>
        <v>7.3852294246176245E-2</v>
      </c>
      <c r="U240" s="12">
        <f>[1]елек.!Q240:Q486</f>
        <v>0</v>
      </c>
    </row>
    <row r="241" spans="1:21">
      <c r="A241" s="5">
        <v>235</v>
      </c>
      <c r="B241" s="9" t="str">
        <f>'[1]характ буд'!B241:B486</f>
        <v>Шевченко, 112а</v>
      </c>
      <c r="C241" s="5">
        <f>'[1]характ буд'!C241:C486</f>
        <v>5</v>
      </c>
      <c r="D241" s="10">
        <f t="shared" si="3"/>
        <v>1.6498088346793613</v>
      </c>
      <c r="E241" s="11"/>
      <c r="F241" s="12">
        <f>'[1] приб.тер'!AA241:AA487</f>
        <v>0.40879326432676061</v>
      </c>
      <c r="G241" s="9"/>
      <c r="H241" s="12">
        <f>[1]сант.!T241:T487</f>
        <v>0.31021819724790145</v>
      </c>
      <c r="I241" s="12">
        <v>7.0000000000000007E-2</v>
      </c>
      <c r="J241" s="12">
        <v>0.1</v>
      </c>
      <c r="K241" s="13">
        <f>[1]ДВК!L241:L488</f>
        <v>6.2100099257281723E-2</v>
      </c>
      <c r="L241" s="12">
        <f>'[1]4 покр.'!N241:N487</f>
        <v>0.39257966252524218</v>
      </c>
      <c r="M241" s="12">
        <f>'[1]4під.'!K241:K401</f>
        <v>0.10901009400919558</v>
      </c>
      <c r="N241" s="12">
        <f>[1]стикі!I241:I487</f>
        <v>0.11587146752461468</v>
      </c>
      <c r="O241" s="12">
        <f>[1]відмостки!K241:K487</f>
        <v>1.2388050335991604E-2</v>
      </c>
      <c r="P241" s="12">
        <f>[1]газопроводи!I241:I483</f>
        <v>1.2047780401820856E-3</v>
      </c>
      <c r="Q241" s="12">
        <f>'[1]остекл. під.'!I241:I487</f>
        <v>1.4415123615246833E-2</v>
      </c>
      <c r="R241" s="14">
        <f>'[1]закриття вікон прод.'!J241:J487</f>
        <v>5.4436800492863738E-3</v>
      </c>
      <c r="S241" s="12">
        <f>'[1]малие архітект. форму'!I241:I486</f>
        <v>1.0039817001517384E-3</v>
      </c>
      <c r="T241" s="12">
        <f>[1]елек.!O241:O487</f>
        <v>4.6780436047506584E-2</v>
      </c>
      <c r="U241" s="12">
        <f>[1]елек.!Q241:Q487</f>
        <v>0</v>
      </c>
    </row>
    <row r="242" spans="1:21">
      <c r="A242" s="5">
        <v>236</v>
      </c>
      <c r="B242" s="9" t="str">
        <f>'[1]характ буд'!B242:B487</f>
        <v>Шевченко,112/2</v>
      </c>
      <c r="C242" s="5">
        <f>'[1]характ буд'!C242:C487</f>
        <v>5</v>
      </c>
      <c r="D242" s="10">
        <f t="shared" si="3"/>
        <v>1.6494278361607901</v>
      </c>
      <c r="E242" s="11"/>
      <c r="F242" s="12">
        <f>'[1] приб.тер'!AA242:AA488</f>
        <v>0.50038060082320157</v>
      </c>
      <c r="G242" s="9"/>
      <c r="H242" s="12">
        <f>[1]сант.!T242:T488</f>
        <v>0.28484957873582789</v>
      </c>
      <c r="I242" s="12">
        <v>7.0000000000000007E-2</v>
      </c>
      <c r="J242" s="12">
        <v>0.1</v>
      </c>
      <c r="K242" s="13">
        <f>[1]ДВК!L242:L489</f>
        <v>5.776009642359884E-2</v>
      </c>
      <c r="L242" s="12">
        <f>'[1]4 покр.'!N242:N488</f>
        <v>0.32186225002251267</v>
      </c>
      <c r="M242" s="12">
        <f>'[1]4під.'!K242:K402</f>
        <v>9.9319943475821362E-2</v>
      </c>
      <c r="N242" s="12">
        <f>[1]стикі!I242:I488</f>
        <v>0.10834233841081162</v>
      </c>
      <c r="O242" s="12">
        <f>[1]відмостки!K242:K488</f>
        <v>1.1194436940213213E-2</v>
      </c>
      <c r="P242" s="12">
        <f>[1]газопроводи!I242:I484</f>
        <v>1.1886702271357618E-3</v>
      </c>
      <c r="Q242" s="12">
        <f>'[1]остекл. під.'!I242:I488</f>
        <v>1.3128363915961847E-2</v>
      </c>
      <c r="R242" s="14">
        <f>'[1]закриття вікон прод.'!J242:J488</f>
        <v>2.8920221940524921E-3</v>
      </c>
      <c r="S242" s="12">
        <f>'[1]малие архітект. форму'!I242:I487</f>
        <v>6.0957447545423684E-4</v>
      </c>
      <c r="T242" s="12">
        <f>[1]елек.!O242:O488</f>
        <v>7.7899960516198741E-2</v>
      </c>
      <c r="U242" s="12">
        <f>[1]елек.!Q242:Q488</f>
        <v>0</v>
      </c>
    </row>
    <row r="243" spans="1:21">
      <c r="A243" s="5">
        <v>237</v>
      </c>
      <c r="B243" s="9" t="str">
        <f>'[1]характ буд'!B243:B488</f>
        <v>Шевченко,114/а</v>
      </c>
      <c r="C243" s="5">
        <f>'[1]характ буд'!C243:C488</f>
        <v>5</v>
      </c>
      <c r="D243" s="10">
        <f t="shared" si="3"/>
        <v>1.647984653924478</v>
      </c>
      <c r="E243" s="11"/>
      <c r="F243" s="12">
        <f>'[1] приб.тер'!AA243:AA489</f>
        <v>0.41453836191062454</v>
      </c>
      <c r="G243" s="9"/>
      <c r="H243" s="12">
        <f>[1]сант.!T243:T489</f>
        <v>0.32953840444440147</v>
      </c>
      <c r="I243" s="12">
        <v>7.0000000000000007E-2</v>
      </c>
      <c r="J243" s="12">
        <v>0.1</v>
      </c>
      <c r="K243" s="13">
        <f>[1]ДВК!L243:L490</f>
        <v>8.4113302102625562E-2</v>
      </c>
      <c r="L243" s="12">
        <f>'[1]4 покр.'!N243:N489</f>
        <v>0.31194392998511095</v>
      </c>
      <c r="M243" s="12">
        <f>'[1]4під.'!K243:K403</f>
        <v>0.11567769425379189</v>
      </c>
      <c r="N243" s="12">
        <f>[1]стикі!I243:I489</f>
        <v>0.13277590151432619</v>
      </c>
      <c r="O243" s="12">
        <f>[1]відмостки!K243:K489</f>
        <v>1.403883865344809E-2</v>
      </c>
      <c r="P243" s="12">
        <f>[1]газопроводи!I243:I485</f>
        <v>1.2782801321857863E-3</v>
      </c>
      <c r="Q243" s="12">
        <f>'[1]остекл. під.'!I243:I489</f>
        <v>1.5524566946290447E-2</v>
      </c>
      <c r="R243" s="14">
        <f>'[1]закриття вікон прод.'!J243:J489</f>
        <v>5.2944765224970042E-3</v>
      </c>
      <c r="S243" s="12">
        <f>'[1]малие архітект. форму'!I243:I488</f>
        <v>1.0652334434881556E-3</v>
      </c>
      <c r="T243" s="12">
        <f>[1]елек.!O243:O489</f>
        <v>5.2195664015687974E-2</v>
      </c>
      <c r="U243" s="12">
        <f>[1]елек.!Q243:Q489</f>
        <v>0</v>
      </c>
    </row>
    <row r="244" spans="1:21">
      <c r="A244" s="5">
        <v>238</v>
      </c>
      <c r="B244" s="9" t="str">
        <f>'[1]характ буд'!B244:B489</f>
        <v>Шевченко,114/1</v>
      </c>
      <c r="C244" s="5">
        <f>'[1]характ буд'!C244:C489</f>
        <v>5</v>
      </c>
      <c r="D244" s="10">
        <f t="shared" si="3"/>
        <v>1.6497737689808167</v>
      </c>
      <c r="E244" s="11"/>
      <c r="F244" s="12">
        <f>'[1] приб.тер'!AA244:AA490</f>
        <v>0.39667353322792698</v>
      </c>
      <c r="G244" s="9"/>
      <c r="H244" s="12">
        <f>[1]сант.!T244:T490</f>
        <v>0.31130266716819904</v>
      </c>
      <c r="I244" s="12">
        <v>7.0000000000000007E-2</v>
      </c>
      <c r="J244" s="12">
        <v>0.1</v>
      </c>
      <c r="K244" s="13">
        <f>[1]ДВК!L244:L491</f>
        <v>6.3139719679243991E-2</v>
      </c>
      <c r="L244" s="12">
        <f>'[1]4 покр.'!N244:N490</f>
        <v>0.3827907892445272</v>
      </c>
      <c r="M244" s="12">
        <f>'[1]4під.'!K244:K404</f>
        <v>0.10857034142795483</v>
      </c>
      <c r="N244" s="12">
        <f>[1]стикі!I244:I490</f>
        <v>0.11843305846452071</v>
      </c>
      <c r="O244" s="12">
        <f>[1]відмостки!K244:K490</f>
        <v>1.4540503396106404E-2</v>
      </c>
      <c r="P244" s="12">
        <f>[1]газопроводи!I244:I486</f>
        <v>1.2077569039019257E-3</v>
      </c>
      <c r="Q244" s="12">
        <f>'[1]остекл. під.'!I244:I490</f>
        <v>1.4361895458985485E-2</v>
      </c>
      <c r="R244" s="14">
        <f>'[1]закриття вікон прод.'!J244:J490</f>
        <v>5.1184207537311724E-3</v>
      </c>
      <c r="S244" s="12">
        <f>'[1]малие архітект. форму'!I244:I489</f>
        <v>9.9952295495331768E-4</v>
      </c>
      <c r="T244" s="12">
        <f>[1]елек.!O244:O490</f>
        <v>6.263556030076553E-2</v>
      </c>
      <c r="U244" s="12">
        <f>[1]елек.!Q244:Q490</f>
        <v>0</v>
      </c>
    </row>
    <row r="245" spans="1:21">
      <c r="A245" s="5">
        <v>239</v>
      </c>
      <c r="B245" s="9" t="str">
        <f>'[1]характ буд'!B245:B490</f>
        <v>Шевченко,114/3</v>
      </c>
      <c r="C245" s="5">
        <f>'[1]характ буд'!C245:C490</f>
        <v>5</v>
      </c>
      <c r="D245" s="10">
        <f t="shared" si="3"/>
        <v>1.6525820989563804</v>
      </c>
      <c r="E245" s="10"/>
      <c r="F245" s="12">
        <f>'[1] приб.тер'!AA245:AA491</f>
        <v>0.64083904891772137</v>
      </c>
      <c r="G245" s="9"/>
      <c r="H245" s="12">
        <f>[1]сант.!T245:T491</f>
        <v>0.3289491363438678</v>
      </c>
      <c r="I245" s="12">
        <v>7.0000000000000007E-2</v>
      </c>
      <c r="J245" s="12">
        <v>0.1</v>
      </c>
      <c r="K245" s="13">
        <f>[1]ДВК!L245:L492</f>
        <v>8.3945636416352568E-2</v>
      </c>
      <c r="L245" s="12">
        <f>'[1]4 покр.'!N245:N491</f>
        <v>7.792113656132213E-2</v>
      </c>
      <c r="M245" s="12">
        <f>'[1]4під.'!K245:K405</f>
        <v>0.11544711027350925</v>
      </c>
      <c r="N245" s="12">
        <f>[1]стикі!I245:I491</f>
        <v>0.13251123514062046</v>
      </c>
      <c r="O245" s="12">
        <f>[1]відмостки!K245:K491</f>
        <v>1.0769727940465837E-2</v>
      </c>
      <c r="P245" s="12">
        <f>[1]газопроводи!I245:I487</f>
        <v>1.2757320962597854E-3</v>
      </c>
      <c r="Q245" s="12">
        <f>'[1]остекл. під.'!I245:I491</f>
        <v>1.5206702425823912E-2</v>
      </c>
      <c r="R245" s="14">
        <f>'[1]закриття вікон прод.'!J245:J491</f>
        <v>3.8428530008698175E-3</v>
      </c>
      <c r="S245" s="12">
        <f>'[1]малие архітект. форму'!I245:I490</f>
        <v>1.0631100802164881E-3</v>
      </c>
      <c r="T245" s="12">
        <f>[1]елек.!O245:O491</f>
        <v>7.0810669759350534E-2</v>
      </c>
      <c r="U245" s="12">
        <f>[1]елек.!Q245:Q491</f>
        <v>0</v>
      </c>
    </row>
    <row r="246" spans="1:21">
      <c r="A246" s="5">
        <v>240</v>
      </c>
      <c r="B246" s="9" t="str">
        <f>'[1]характ буд'!B246:B491</f>
        <v>Шевченко, 114/2</v>
      </c>
      <c r="C246" s="5">
        <f>'[1]характ буд'!C246:C491</f>
        <v>5</v>
      </c>
      <c r="D246" s="10">
        <f t="shared" si="3"/>
        <v>1.6499958648105446</v>
      </c>
      <c r="E246" s="11"/>
      <c r="F246" s="12">
        <f>'[1] приб.тер'!AA246:AA492</f>
        <v>0.47931790937316326</v>
      </c>
      <c r="G246" s="9"/>
      <c r="H246" s="12">
        <f>[1]сант.!T246:T492</f>
        <v>0.31119997481829464</v>
      </c>
      <c r="I246" s="12">
        <v>7.0000000000000007E-2</v>
      </c>
      <c r="J246" s="12">
        <v>0.1</v>
      </c>
      <c r="K246" s="13">
        <f>[1]ДВК!L246:L493</f>
        <v>6.3825516671259297E-2</v>
      </c>
      <c r="L246" s="12">
        <f>'[1]4 покр.'!N246:N492</f>
        <v>0.28711613239031258</v>
      </c>
      <c r="M246" s="12">
        <f>'[1]4під.'!K246:K406</f>
        <v>0.10974958666299256</v>
      </c>
      <c r="N246" s="12">
        <f>[1]стикі!I246:I492</f>
        <v>0.11971942837022748</v>
      </c>
      <c r="O246" s="12">
        <f>[1]відмостки!K246:K492</f>
        <v>2.0648958237653468E-2</v>
      </c>
      <c r="P246" s="12">
        <f>[1]газопроводи!I246:I488</f>
        <v>1.2208750497535287E-3</v>
      </c>
      <c r="Q246" s="12">
        <f>'[1]остекл. під.'!I246:I492</f>
        <v>1.4506980802792321E-2</v>
      </c>
      <c r="R246" s="14">
        <f>'[1]закриття вікон прод.'!J246:J492</f>
        <v>5.1740148801322668E-3</v>
      </c>
      <c r="S246" s="12">
        <f>'[1]малие архітект. форму'!I246:I491</f>
        <v>1.0103793515201618E-3</v>
      </c>
      <c r="T246" s="12">
        <f>[1]елек.!O246:O492</f>
        <v>6.6506108202443279E-2</v>
      </c>
      <c r="U246" s="12">
        <f>[1]елек.!Q246:Q492</f>
        <v>0</v>
      </c>
    </row>
    <row r="247" spans="1:21">
      <c r="A247" s="5">
        <v>241</v>
      </c>
      <c r="B247" s="9" t="str">
        <f>'[1]характ буд'!B247:B492</f>
        <v>Шевченко, 114/4</v>
      </c>
      <c r="C247" s="5">
        <f>'[1]характ буд'!C247:C492</f>
        <v>5</v>
      </c>
      <c r="D247" s="10">
        <f t="shared" si="3"/>
        <v>1.6500061652650575</v>
      </c>
      <c r="E247" s="11"/>
      <c r="F247" s="12">
        <f>'[1] приб.тер'!AA247:AA493</f>
        <v>0.49794698593139081</v>
      </c>
      <c r="G247" s="9"/>
      <c r="H247" s="12">
        <f>[1]сант.!T247:T493</f>
        <v>0.31052635963002334</v>
      </c>
      <c r="I247" s="12">
        <v>7.0000000000000007E-2</v>
      </c>
      <c r="J247" s="12">
        <v>0.1</v>
      </c>
      <c r="K247" s="13">
        <f>[1]ДВК!L247:L494</f>
        <v>6.6137617806742974E-2</v>
      </c>
      <c r="L247" s="12">
        <f>'[1]4 покр.'!N247:N493</f>
        <v>0.31169566898353973</v>
      </c>
      <c r="M247" s="12">
        <f>'[1]4під.'!K247:K407</f>
        <v>0.10913167514435484</v>
      </c>
      <c r="N247" s="12">
        <f>[1]стикі!I247:I493</f>
        <v>0.11600070128670119</v>
      </c>
      <c r="O247" s="12">
        <f>[1]відмостки!K247:K493</f>
        <v>1.294475025798556E-2</v>
      </c>
      <c r="P247" s="12">
        <f>[1]газопроводи!I247:I489</f>
        <v>1.3066318992934023E-3</v>
      </c>
      <c r="Q247" s="12">
        <f>'[1]остекл. під.'!I247:I493</f>
        <v>1.4431201090535084E-2</v>
      </c>
      <c r="R247" s="14">
        <f>'[1]закриття вікон прод.'!J247:J493</f>
        <v>4.5414595786454773E-3</v>
      </c>
      <c r="S247" s="12">
        <f>'[1]малие архітект. форму'!I247:I492</f>
        <v>1.0051014609949247E-3</v>
      </c>
      <c r="T247" s="12">
        <f>[1]елек.!O247:O493</f>
        <v>3.4338012194850331E-2</v>
      </c>
      <c r="U247" s="12">
        <f>[1]елек.!Q247:Q493</f>
        <v>0</v>
      </c>
    </row>
    <row r="248" spans="1:21">
      <c r="A248" s="5">
        <v>242</v>
      </c>
      <c r="B248" s="9" t="str">
        <f>'[1]характ буд'!B248:B493</f>
        <v>Шевченко,116</v>
      </c>
      <c r="C248" s="5">
        <f>'[1]характ буд'!C248:C493</f>
        <v>9</v>
      </c>
      <c r="D248" s="10">
        <f t="shared" si="3"/>
        <v>1.7793934521970076</v>
      </c>
      <c r="E248" s="11">
        <f>D248-G248-U248</f>
        <v>1.2706620492214837</v>
      </c>
      <c r="F248" s="12">
        <f>'[1] приб.тер'!AA248:AA494</f>
        <v>0.17744923022502557</v>
      </c>
      <c r="G248" s="13">
        <f>(656.56+965.12)/3750.6</f>
        <v>0.43237881938889772</v>
      </c>
      <c r="H248" s="12">
        <f>[1]сант.!T248:T494</f>
        <v>0.2646470168014245</v>
      </c>
      <c r="I248" s="12">
        <v>7.0000000000000007E-2</v>
      </c>
      <c r="J248" s="12">
        <v>0.11</v>
      </c>
      <c r="K248" s="13">
        <f>[1]ДВК!L248:L495</f>
        <v>6.5649619726959235E-2</v>
      </c>
      <c r="L248" s="12">
        <f>'[1]4 покр.'!N248:N494</f>
        <v>1.4781835073299006E-2</v>
      </c>
      <c r="M248" s="12">
        <f>'[1]4під.'!K248:K408</f>
        <v>0.4842498858393563</v>
      </c>
      <c r="N248" s="12">
        <f>[1]стикі!I248:I494</f>
        <v>0</v>
      </c>
      <c r="O248" s="12">
        <f>[1]відмостки!K248:K494</f>
        <v>9.8794227408002273E-3</v>
      </c>
      <c r="P248" s="12">
        <f>[1]газопроводи!I248:I490</f>
        <v>5.2309194262049842E-3</v>
      </c>
      <c r="Q248" s="12">
        <f>'[1]остекл. під.'!I248:I494</f>
        <v>3.0665910844473839E-2</v>
      </c>
      <c r="R248" s="14">
        <f>'[1]закриття вікон прод.'!J248:J494</f>
        <v>6.2610420898483621E-4</v>
      </c>
      <c r="S248" s="12">
        <f>'[1]малие архітект. форму'!I248:I493</f>
        <v>1.7320925252334388E-4</v>
      </c>
      <c r="T248" s="12">
        <f>[1]елек.!O248:O494</f>
        <v>3.7308895082431862E-2</v>
      </c>
      <c r="U248" s="12">
        <f>[1]елек.!Q248:Q494</f>
        <v>7.6352583586626138E-2</v>
      </c>
    </row>
    <row r="249" spans="1:21">
      <c r="A249" s="5">
        <v>243</v>
      </c>
      <c r="B249" s="9" t="str">
        <f>'[1]характ буд'!B249:B494</f>
        <v>Шевченко, 126</v>
      </c>
      <c r="C249" s="5">
        <f>'[1]характ буд'!C249:C494</f>
        <v>9</v>
      </c>
      <c r="D249" s="10">
        <f t="shared" si="3"/>
        <v>1.7809493415253408</v>
      </c>
      <c r="E249" s="11">
        <f>D249-G249-U249</f>
        <v>1.2877533274965036</v>
      </c>
      <c r="F249" s="12">
        <f>'[1] приб.тер'!AA249:AA495</f>
        <v>0.1971828539516183</v>
      </c>
      <c r="G249" s="13">
        <f>(965.12+656.56)/3592.6</f>
        <v>0.45139453320714801</v>
      </c>
      <c r="H249" s="12">
        <f>[1]сант.!T249:T495</f>
        <v>0.26378916950058295</v>
      </c>
      <c r="I249" s="12">
        <v>7.0000000000000007E-2</v>
      </c>
      <c r="J249" s="12">
        <v>0.11</v>
      </c>
      <c r="K249" s="13">
        <f>[1]ДВК!L249:L496</f>
        <v>5.232442771084337E-2</v>
      </c>
      <c r="L249" s="12">
        <f>'[1]4 покр.'!N249:N495</f>
        <v>1.8688033383534135E-2</v>
      </c>
      <c r="M249" s="12">
        <f>'[1]4під.'!K249:K409</f>
        <v>0.47314304091365461</v>
      </c>
      <c r="N249" s="12">
        <f>[1]стикі!I249:I495</f>
        <v>0</v>
      </c>
      <c r="O249" s="12">
        <f>[1]відмостки!K249:K495</f>
        <v>4.8467796969126507E-3</v>
      </c>
      <c r="P249" s="12">
        <f>[1]газопроводи!I249:I491</f>
        <v>5.3495230923694776E-3</v>
      </c>
      <c r="Q249" s="12">
        <f>'[1]остекл. під.'!I249:I495</f>
        <v>3.0551895080321283E-2</v>
      </c>
      <c r="R249" s="14">
        <f>'[1]закриття вікон прод.'!J249:J495</f>
        <v>1.8713290662650598E-3</v>
      </c>
      <c r="S249" s="12">
        <f>'[1]малие архітект. форму'!I249:I494</f>
        <v>3.4513052208835342E-4</v>
      </c>
      <c r="T249" s="12">
        <f>[1]елек.!O249:O495</f>
        <v>5.9661144578313258E-2</v>
      </c>
      <c r="U249" s="12">
        <f>[1]елек.!Q249:Q495</f>
        <v>4.1801480821689024E-2</v>
      </c>
    </row>
    <row r="250" spans="1:21">
      <c r="A250" s="5">
        <v>244</v>
      </c>
      <c r="B250" s="9" t="str">
        <f>'[1]характ буд'!B250:B495</f>
        <v>Шевченко,128</v>
      </c>
      <c r="C250" s="5">
        <f>'[1]характ буд'!C250:C495</f>
        <v>5</v>
      </c>
      <c r="D250" s="10">
        <f t="shared" si="3"/>
        <v>1.5069290801363167</v>
      </c>
      <c r="E250" s="11"/>
      <c r="F250" s="12">
        <f>'[1] приб.тер'!AA250:AA496</f>
        <v>0.34037104123022771</v>
      </c>
      <c r="G250" s="9"/>
      <c r="H250" s="12">
        <f>[1]сант.!T250:T496</f>
        <v>0.30650987824190434</v>
      </c>
      <c r="I250" s="12">
        <v>7.0000000000000007E-2</v>
      </c>
      <c r="J250" s="12">
        <v>0.1</v>
      </c>
      <c r="K250" s="13">
        <f>[1]ДВК!L250:L497</f>
        <v>6.3574546993598713E-2</v>
      </c>
      <c r="L250" s="12">
        <f>'[1]4 покр.'!N250:N496</f>
        <v>0.4090081425598478</v>
      </c>
      <c r="M250" s="12">
        <f>'[1]4під.'!K250:K410</f>
        <v>0.11113252012035157</v>
      </c>
      <c r="N250" s="12">
        <f>[1]стикі!I250:I496</f>
        <v>0</v>
      </c>
      <c r="O250" s="12">
        <f>[1]відмостки!K250:K496</f>
        <v>1.111528998503016E-2</v>
      </c>
      <c r="P250" s="12">
        <f>[1]газопроводи!I250:I492</f>
        <v>7.0045886643138721E-3</v>
      </c>
      <c r="Q250" s="12">
        <f>'[1]остекл. під.'!I250:I496</f>
        <v>1.5123543707041312E-2</v>
      </c>
      <c r="R250" s="14">
        <f>'[1]закриття вікон прод.'!J250:J496</f>
        <v>9.8222887548355515E-4</v>
      </c>
      <c r="S250" s="12">
        <f>'[1]малие архітект. форму'!I250:I495</f>
        <v>9.6615016059501682E-4</v>
      </c>
      <c r="T250" s="12">
        <f>[1]елек.!O250:O496</f>
        <v>7.1141149597922337E-2</v>
      </c>
      <c r="U250" s="12">
        <f>[1]елек.!Q250:Q496</f>
        <v>0</v>
      </c>
    </row>
    <row r="251" spans="1:21">
      <c r="A251" s="5">
        <v>245</v>
      </c>
      <c r="B251" s="9" t="str">
        <f>'[1]характ буд'!B251:B496</f>
        <v>Шевченко, 130а</v>
      </c>
      <c r="C251" s="5">
        <f>'[1]характ буд'!C251:C496</f>
        <v>5</v>
      </c>
      <c r="D251" s="10">
        <f t="shared" si="3"/>
        <v>1.5342299125256083</v>
      </c>
      <c r="E251" s="10"/>
      <c r="F251" s="12">
        <f>'[1] приб.тер'!AA251:AA497</f>
        <v>0.56387774897564802</v>
      </c>
      <c r="G251" s="9"/>
      <c r="H251" s="12">
        <f>[1]сант.!T251:T497</f>
        <v>0.52705454712360544</v>
      </c>
      <c r="I251" s="12">
        <v>7.0000000000000007E-2</v>
      </c>
      <c r="J251" s="12">
        <v>0.1</v>
      </c>
      <c r="K251" s="13">
        <f>[1]ДВК!L251:L498</f>
        <v>0.11452664369004273</v>
      </c>
      <c r="L251" s="12">
        <f>'[1]4 покр.'!N251:N497</f>
        <v>5.1376781866545526E-3</v>
      </c>
      <c r="M251" s="12">
        <f>'[1]4під.'!K251:K411</f>
        <v>1.2893930509232756E-2</v>
      </c>
      <c r="N251" s="12">
        <f>[1]стикі!I251:I497</f>
        <v>0</v>
      </c>
      <c r="O251" s="12">
        <f>[1]відмостки!K251:K497</f>
        <v>1.4762181512238877E-2</v>
      </c>
      <c r="P251" s="12">
        <f>[1]газопроводи!I251:I493</f>
        <v>1.0198098054712796E-2</v>
      </c>
      <c r="Q251" s="12">
        <f>'[1]остекл. під.'!I251:I497</f>
        <v>9.4313092426444294E-3</v>
      </c>
      <c r="R251" s="14">
        <f>'[1]закриття вікон прод.'!J251:J497</f>
        <v>6.1438905280528815E-4</v>
      </c>
      <c r="S251" s="12">
        <f>'[1]малие архітект. форму'!I251:I496</f>
        <v>3.3993660182375993E-4</v>
      </c>
      <c r="T251" s="12">
        <f>[1]елек.!O251:O497</f>
        <v>0.10539344957619949</v>
      </c>
      <c r="U251" s="12">
        <f>[1]елек.!Q251:Q497</f>
        <v>0</v>
      </c>
    </row>
    <row r="252" spans="1:21">
      <c r="A252" s="5">
        <v>247</v>
      </c>
      <c r="B252" s="9" t="s">
        <v>25</v>
      </c>
      <c r="C252" s="5">
        <v>1</v>
      </c>
      <c r="D252" s="10">
        <f t="shared" si="3"/>
        <v>0.14658075414781299</v>
      </c>
      <c r="E252" s="10"/>
      <c r="F252" s="12">
        <f>'[1] приб.тер'!AA252:AA498</f>
        <v>0</v>
      </c>
      <c r="G252" s="9"/>
      <c r="H252" s="12">
        <f>[1]сант.!T252:T498</f>
        <v>0</v>
      </c>
      <c r="I252" s="12"/>
      <c r="J252" s="12">
        <v>0.1</v>
      </c>
      <c r="K252" s="13">
        <f>[1]ДВК!L252</f>
        <v>4.6580754147812979E-2</v>
      </c>
      <c r="L252" s="12">
        <f>'[1]4 покр.'!N252:N498</f>
        <v>0</v>
      </c>
      <c r="M252" s="12">
        <f>'[1]4під.'!K252:K412</f>
        <v>0</v>
      </c>
      <c r="N252" s="12">
        <f>[1]стикі!I252:I498</f>
        <v>0</v>
      </c>
      <c r="O252" s="12">
        <f>[1]відмостки!K252:K498</f>
        <v>0</v>
      </c>
      <c r="P252" s="12">
        <f>[1]газопроводи!I252:I494</f>
        <v>0</v>
      </c>
      <c r="Q252" s="12">
        <f>'[1]остекл. під.'!I252:I498</f>
        <v>0</v>
      </c>
      <c r="R252" s="14">
        <f>'[1]закриття вікон прод.'!J252:J498</f>
        <v>0</v>
      </c>
      <c r="S252" s="12">
        <f>'[1]малие архітект. форму'!I252:I497</f>
        <v>0</v>
      </c>
      <c r="T252" s="12">
        <f>[1]елек.!O252:O498</f>
        <v>0</v>
      </c>
      <c r="U252" s="12">
        <f>[1]елек.!Q252:Q498</f>
        <v>0</v>
      </c>
    </row>
    <row r="256" spans="1:21" s="17" customFormat="1" ht="15">
      <c r="B256" t="s">
        <v>26</v>
      </c>
      <c r="G256" s="18"/>
      <c r="K256" s="19" t="s">
        <v>27</v>
      </c>
    </row>
  </sheetData>
  <mergeCells count="15">
    <mergeCell ref="B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S3"/>
    <mergeCell ref="T3:T4"/>
    <mergeCell ref="U3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XXX</cp:lastModifiedBy>
  <dcterms:created xsi:type="dcterms:W3CDTF">2013-10-03T11:57:25Z</dcterms:created>
  <dcterms:modified xsi:type="dcterms:W3CDTF">2013-10-04T06:28:18Z</dcterms:modified>
</cp:coreProperties>
</file>